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definedNames>
    <definedName function="false" hidden="false" localSheetId="0" name="_xlnm.Print_Titles" vbProcedure="false">Лист1!$6:$9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<sst xmlns="http://schemas.openxmlformats.org/spreadsheetml/2006/main" count="123" uniqueCount="90">
  <si>
    <t xml:space="preserve">Приложение 1</t>
  </si>
  <si>
    <t xml:space="preserve">к постановлению администрации Дальнереченского</t>
  </si>
  <si>
    <t xml:space="preserve">муниципального района от «   »  г. №-па</t>
  </si>
  <si>
    <t xml:space="preserve">4. Система программных мероприятий муниципальной программы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</si>
  <si>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</si>
  <si>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</si>
  <si>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</si>
  <si>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</si>
  <si>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</si>
  <si>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</si>
  <si>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</si>
  <si>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2020г.</t>
  </si>
  <si>
    <t xml:space="preserve">2021г.</t>
  </si>
  <si>
    <t xml:space="preserve">2022г.</t>
  </si>
  <si>
    <t xml:space="preserve">2023г.</t>
  </si>
  <si>
    <t xml:space="preserve">2024г.</t>
  </si>
  <si>
    <t xml:space="preserve">2025г.</t>
  </si>
  <si>
    <t xml:space="preserve">2026г.</t>
  </si>
  <si>
    <t xml:space="preserve">1.</t>
  </si>
  <si>
    <t xml:space="preserve">Муниципальная программа  Дальнереченского муниципального района «Управление муниципальным имуществом и земельными ресурсами на 2020-2026 годы», в том числе отдельные мероприятия:</t>
  </si>
  <si>
    <t xml:space="preserve">Всего</t>
  </si>
  <si>
    <t xml:space="preserve">В т.ч. местный бюджет</t>
  </si>
  <si>
    <t xml:space="preserve">Краевой бюджет </t>
  </si>
  <si>
    <t xml:space="preserve">1.1.</t>
  </si>
  <si>
    <t xml:space="preserve">Имущественные отношения</t>
  </si>
  <si>
    <t xml:space="preserve">1.1.1.</t>
  </si>
  <si>
    <t xml:space="preserve">Оценка объектов недвижимости для залога и продажи муниципального имущества</t>
  </si>
  <si>
    <t xml:space="preserve">всего</t>
  </si>
  <si>
    <t xml:space="preserve">1.1.2.</t>
  </si>
  <si>
    <t xml:space="preserve">Паспортизация муниципального имущества</t>
  </si>
  <si>
    <t xml:space="preserve">1.1.3.</t>
  </si>
  <si>
    <t xml:space="preserve">Страхование гражданской ответственности владельца опасного объекта за причинение вреда в результате аварии на опасном объекте</t>
  </si>
  <si>
    <t xml:space="preserve">1.1.4.</t>
  </si>
  <si>
    <t xml:space="preserve">Приобретение жилищного фонда</t>
  </si>
  <si>
    <t xml:space="preserve">1.1.5.</t>
  </si>
  <si>
    <t xml:space="preserve">Приобретение муниципального имущества</t>
  </si>
  <si>
    <t xml:space="preserve">1.1.6.</t>
  </si>
  <si>
    <t xml:space="preserve">Возмещение части затрат, связанных с приобретением специализированного автомобиля для оказания услуг по вывозу ТКО в связи с увеличением мест (площадок) сбора твердых коммунальных отходов на территории Дальнереченского муниципального района</t>
  </si>
  <si>
    <t xml:space="preserve">1.1.7.</t>
  </si>
  <si>
    <t xml:space="preserve">1.1.8.</t>
  </si>
  <si>
    <t xml:space="preserve">1.1.9.</t>
  </si>
  <si>
    <t xml:space="preserve">1.1.10.</t>
  </si>
  <si>
    <t xml:space="preserve">Преддекларационное обследование дамб</t>
  </si>
  <si>
    <t xml:space="preserve">1.1.11.</t>
  </si>
  <si>
    <t xml:space="preserve">Расходы по расчету и экономическому обоснованию ставки арендной платы, разработке предложений по установлению ставки арендной платы</t>
  </si>
  <si>
    <t xml:space="preserve">1.1.12.</t>
  </si>
  <si>
    <t xml:space="preserve">Расходы, связанные с содержанием муниципального имущества, находящегося в казне муниципального образования</t>
  </si>
  <si>
    <t xml:space="preserve">1.1.12.1.</t>
  </si>
  <si>
    <t xml:space="preserve">Расходы, на оплату налогов с имущества, находящегося в казне муниципального образования (транспортный налог, прочие налоги)</t>
  </si>
  <si>
    <t xml:space="preserve">1.1.12.2</t>
  </si>
  <si>
    <t xml:space="preserve">Расходы, связанные с содержанием незаселенного специализированного жилого фонда</t>
  </si>
  <si>
    <t xml:space="preserve">1.1.12.3</t>
  </si>
  <si>
    <t xml:space="preserve">Экспертиза условий проживания в муниципальном жилищном фонде</t>
  </si>
  <si>
    <t xml:space="preserve">1.1.12.4</t>
  </si>
  <si>
    <t xml:space="preserve">Техническая диагностика автотранспорта в казне муниципального образования</t>
  </si>
  <si>
    <t xml:space="preserve">1.1.12.5</t>
  </si>
  <si>
    <t xml:space="preserve">Страхование ОСАГО</t>
  </si>
  <si>
    <t xml:space="preserve">1.1.12.6</t>
  </si>
  <si>
    <t xml:space="preserve">Расходы, связанные с содержанием незаселенного специализированного жилого фонда(тепловая энергия)</t>
  </si>
  <si>
    <t xml:space="preserve">1.1.12.7</t>
  </si>
  <si>
    <t xml:space="preserve">Расходы на исполнение судебных актов РФ и мировых соглашений по возмещению причиненного вреда</t>
  </si>
  <si>
    <t xml:space="preserve">1.1.12.8</t>
  </si>
  <si>
    <t xml:space="preserve">Штрафы за нарушение  законодательства о закупках и нарушение условий контактор (договоров)</t>
  </si>
  <si>
    <t xml:space="preserve">1.1.12.9</t>
  </si>
  <si>
    <t xml:space="preserve">Расходы на техническое обслуживание и текущий ремонт автотранспорта, находящегося в казне Дальнереченского муниципального района</t>
  </si>
  <si>
    <t xml:space="preserve">1.1.13.</t>
  </si>
  <si>
    <t xml:space="preserve">Иные межбюджетные трансферты на заключение, распоряжение, изменение, регистрацию, выдачу и учет договоров социального найма жилых помещений муниципального жилищного фонда</t>
  </si>
  <si>
    <t xml:space="preserve">1.1.14.</t>
  </si>
  <si>
    <t xml:space="preserve">Расходы, связанные с реализацией имущества</t>
  </si>
  <si>
    <t xml:space="preserve">1.2.</t>
  </si>
  <si>
    <t xml:space="preserve">Земельные отношения</t>
  </si>
  <si>
    <t xml:space="preserve">В том числе краевой бюджет</t>
  </si>
  <si>
    <t xml:space="preserve">Местный бюджет </t>
  </si>
  <si>
    <t xml:space="preserve">1.2.1.</t>
  </si>
  <si>
    <t xml:space="preserve">Создание карт-планов границ населенных пунктов и территориальных зон</t>
  </si>
  <si>
    <t xml:space="preserve">Всего </t>
  </si>
  <si>
    <t xml:space="preserve">1.2.1.1.</t>
  </si>
  <si>
    <t xml:space="preserve">Выполнение первого этапа комплекса работ по созданию геоинформационной системы для управления земельно-имущественным комплексом</t>
  </si>
  <si>
    <t xml:space="preserve">1.2.2.</t>
  </si>
  <si>
    <t xml:space="preserve">Выполнение работ по подготовке текстового и графического описания местоположения границ населенных пунктов</t>
  </si>
  <si>
    <t xml:space="preserve">1.2.3.</t>
  </si>
  <si>
    <t xml:space="preserve">Межевание земельных участков</t>
  </si>
  <si>
    <t xml:space="preserve">1.2.4.</t>
  </si>
  <si>
    <t xml:space="preserve">Субсидии бюджетам сельских поселений на проведение  комплексных кадастровых работ по межеванию земельных участков</t>
  </si>
  <si>
    <t xml:space="preserve">1.2.5.</t>
  </si>
  <si>
    <t xml:space="preserve">Выполнение работ по внесению в ЕГРН сведений о территориальных зонах п. Пожига</t>
  </si>
  <si>
    <t xml:space="preserve">1.2.6.</t>
  </si>
  <si>
    <t xml:space="preserve">Проведение Дальнереченским муниципальным районом комплексных кадастровых работ</t>
  </si>
  <si>
    <t xml:space="preserve">13902S2370</t>
  </si>
  <si>
    <t xml:space="preserve">в т.ч. краевой бюджет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</si>
</sst>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00"/>
    <numFmt numFmtId="166" formatCode="0000"/>
    <numFmt numFmtId="167" formatCode="0.00"/>
    <numFmt numFmtId="168" formatCode="dd/mm/yyyy"/>
  </numFmts>
  <fonts count="9">
    <font>
      <sz val="11"/>
      <color theme="1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theme="1"/>
      <name val="Times New Roman"/>
      <family val="1"/>
      <charset val="204"/>
    </font>
    <font>
      <b val="true"/>
      <sz val="14"/>
      <color theme="1"/>
      <name val="Times New Roman"/>
      <family val="1"/>
      <charset val="204"/>
    </font>
    <font>
      <b val="true"/>
      <sz val="11"/>
      <color theme="1"/>
      <name val="Times New Roman"/>
      <family val="1"/>
      <charset val="204"/>
    </font>
    <font>
      <b val="true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2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2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6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4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98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3" activeCellId="0" sqref="I3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0.29"/>
    <col collapsed="false" customWidth="true" hidden="false" outlineLevel="0" max="2" min="2" style="1" width="23.86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8" min="6" style="1" width="9.14"/>
    <col collapsed="false" customWidth="true" hidden="false" outlineLevel="0" max="15" min="9" style="1" width="14.42"/>
  </cols>
  <sheetData>
    <row r="1" customFormat="false" ht="15" hidden="false" customHeight="false" outlineLevel="0" collapsed="false">
      <c r="O1" s="2" t="s">
        <v>0</v>
      </c>
    </row>
    <row r="2" customFormat="false" ht="15" hidden="false" customHeight="false" outlineLevel="0" collapsed="false">
      <c r="O2" s="2" t="s">
        <v>1</v>
      </c>
    </row>
    <row r="3" customFormat="false" ht="15" hidden="false" customHeight="false" outlineLevel="0" collapsed="false">
      <c r="O3" s="2" t="s">
        <v>2</v>
      </c>
    </row>
    <row r="4" customFormat="false" ht="15" hidden="false" customHeight="false" outlineLevel="0" collapsed="false">
      <c r="O4" s="2"/>
    </row>
    <row r="5" customFormat="false" ht="18.75" hidden="false" customHeight="false" outlineLevel="0" collapsed="false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customFormat="false" ht="38.25" hidden="false" customHeight="true" outlineLevel="0" collapsed="false">
      <c r="A6" s="4"/>
      <c r="B6" s="4"/>
      <c r="C6" s="5" t="s">
        <v>4</v>
      </c>
      <c r="D6" s="5"/>
      <c r="E6" s="5"/>
      <c r="F6" s="5"/>
      <c r="G6" s="5" t="s">
        <v>5</v>
      </c>
      <c r="H6" s="5"/>
      <c r="I6" s="5" t="s">
        <v>6</v>
      </c>
      <c r="J6" s="5"/>
      <c r="K6" s="5"/>
      <c r="L6" s="5"/>
      <c r="M6" s="5"/>
      <c r="N6" s="5"/>
      <c r="O6" s="5"/>
    </row>
    <row r="7" customFormat="false" ht="21" hidden="false" customHeight="true" outlineLevel="0" collapsed="false">
      <c r="A7" s="4"/>
      <c r="B7" s="4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customFormat="false" ht="17.25" hidden="false" customHeight="true" outlineLevel="0" collapsed="false">
      <c r="A8" s="4"/>
      <c r="B8" s="4"/>
      <c r="C8" s="5" t="s">
        <v>7</v>
      </c>
      <c r="D8" s="5" t="s">
        <v>8</v>
      </c>
      <c r="E8" s="5" t="s">
        <v>9</v>
      </c>
      <c r="F8" s="5" t="s">
        <v>10</v>
      </c>
      <c r="G8" s="4"/>
      <c r="H8" s="4"/>
      <c r="I8" s="6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5" t="s">
        <v>16</v>
      </c>
      <c r="O8" s="5" t="s">
        <v>17</v>
      </c>
    </row>
    <row r="9" customFormat="false" ht="15" hidden="false" customHeight="false" outlineLevel="0" collapsed="false">
      <c r="A9" s="5" t="n">
        <v>1</v>
      </c>
      <c r="B9" s="5" t="n">
        <v>2</v>
      </c>
      <c r="C9" s="5" t="n">
        <v>3</v>
      </c>
      <c r="D9" s="5" t="n">
        <v>4</v>
      </c>
      <c r="E9" s="5" t="n">
        <v>5</v>
      </c>
      <c r="F9" s="5" t="n">
        <v>6</v>
      </c>
      <c r="G9" s="5" t="n">
        <v>7</v>
      </c>
      <c r="H9" s="5"/>
      <c r="I9" s="6" t="n">
        <v>8</v>
      </c>
      <c r="J9" s="5" t="n">
        <v>9</v>
      </c>
      <c r="K9" s="5" t="n">
        <v>10</v>
      </c>
      <c r="L9" s="5" t="n">
        <v>11</v>
      </c>
      <c r="M9" s="5" t="n">
        <v>12</v>
      </c>
      <c r="N9" s="5" t="n">
        <v>13</v>
      </c>
      <c r="O9" s="5" t="n">
        <v>14</v>
      </c>
    </row>
    <row r="10" customFormat="false" ht="42.75" hidden="false" customHeight="true" outlineLevel="0" collapsed="false">
      <c r="A10" s="4" t="s">
        <v>18</v>
      </c>
      <c r="B10" s="4" t="s">
        <v>19</v>
      </c>
      <c r="C10" s="7" t="n">
        <v>1</v>
      </c>
      <c r="D10" s="8" t="n">
        <v>0</v>
      </c>
      <c r="E10" s="4" t="n">
        <v>1300000000</v>
      </c>
      <c r="F10" s="9" t="n">
        <v>0</v>
      </c>
      <c r="G10" s="10" t="s">
        <v>20</v>
      </c>
      <c r="H10" s="10"/>
      <c r="I10" s="11" t="n">
        <f aca="false">I22+I76</f>
        <v>12277688.05</v>
      </c>
      <c r="J10" s="11" t="n">
        <f aca="false">J22+J76</f>
        <v>5861017.92</v>
      </c>
      <c r="K10" s="12" t="n">
        <f aca="false">K22+K76</f>
        <v>2200456.02</v>
      </c>
      <c r="L10" s="11" t="n">
        <f aca="false">L22+L76</f>
        <v>10691474.25</v>
      </c>
      <c r="M10" s="11" t="n">
        <f aca="false">M22+M76</f>
        <v>9200252</v>
      </c>
      <c r="N10" s="11" t="n">
        <f aca="false">N22+N76</f>
        <v>602122</v>
      </c>
      <c r="O10" s="11" t="n">
        <f aca="false">O22+O76</f>
        <v>602122</v>
      </c>
    </row>
    <row r="11" customFormat="false" ht="20.25" hidden="false" customHeight="true" outlineLevel="0" collapsed="false">
      <c r="A11" s="4"/>
      <c r="B11" s="4"/>
      <c r="C11" s="7"/>
      <c r="D11" s="8"/>
      <c r="E11" s="4"/>
      <c r="F11" s="9"/>
      <c r="G11" s="13" t="n">
        <f aca="false">SUM(I10:O21)</f>
        <v>41435132.24</v>
      </c>
      <c r="H11" s="13"/>
      <c r="I11" s="11"/>
      <c r="J11" s="11"/>
      <c r="K11" s="12"/>
      <c r="L11" s="11"/>
      <c r="M11" s="11"/>
      <c r="N11" s="11"/>
      <c r="O11" s="11"/>
    </row>
    <row r="12" customFormat="false" ht="31.5" hidden="false" customHeight="true" outlineLevel="0" collapsed="false">
      <c r="A12" s="4"/>
      <c r="B12" s="4"/>
      <c r="C12" s="7"/>
      <c r="D12" s="8"/>
      <c r="E12" s="4"/>
      <c r="F12" s="9"/>
      <c r="G12" s="10" t="s">
        <v>21</v>
      </c>
      <c r="H12" s="10"/>
      <c r="I12" s="11"/>
      <c r="J12" s="11"/>
      <c r="K12" s="12"/>
      <c r="L12" s="11"/>
      <c r="M12" s="11"/>
      <c r="N12" s="11"/>
      <c r="O12" s="11"/>
    </row>
    <row r="13" customFormat="false" ht="15.75" hidden="false" customHeight="true" outlineLevel="0" collapsed="false">
      <c r="A13" s="4"/>
      <c r="B13" s="4"/>
      <c r="C13" s="7"/>
      <c r="D13" s="8"/>
      <c r="E13" s="4"/>
      <c r="F13" s="9"/>
      <c r="G13" s="14" t="n">
        <f aca="false">G11-G15</f>
        <v>41201492.24</v>
      </c>
      <c r="H13" s="14"/>
      <c r="I13" s="11"/>
      <c r="J13" s="11"/>
      <c r="K13" s="12"/>
      <c r="L13" s="11"/>
      <c r="M13" s="11"/>
      <c r="N13" s="11"/>
      <c r="O13" s="11"/>
    </row>
    <row r="14" customFormat="false" ht="23.25" hidden="false" customHeight="true" outlineLevel="0" collapsed="false">
      <c r="A14" s="4"/>
      <c r="B14" s="4"/>
      <c r="C14" s="7"/>
      <c r="D14" s="8"/>
      <c r="E14" s="4"/>
      <c r="F14" s="9"/>
      <c r="G14" s="10" t="s">
        <v>22</v>
      </c>
      <c r="H14" s="10"/>
      <c r="I14" s="11"/>
      <c r="J14" s="11"/>
      <c r="K14" s="12"/>
      <c r="L14" s="11"/>
      <c r="M14" s="11"/>
      <c r="N14" s="11"/>
      <c r="O14" s="11"/>
    </row>
    <row r="15" customFormat="false" ht="15" hidden="false" customHeight="false" outlineLevel="0" collapsed="false">
      <c r="A15" s="4"/>
      <c r="B15" s="4"/>
      <c r="C15" s="7"/>
      <c r="D15" s="8"/>
      <c r="E15" s="4"/>
      <c r="F15" s="9"/>
      <c r="G15" s="10" t="n">
        <v>233640</v>
      </c>
      <c r="H15" s="10"/>
      <c r="I15" s="11"/>
      <c r="J15" s="11"/>
      <c r="K15" s="12"/>
      <c r="L15" s="11"/>
      <c r="M15" s="11"/>
      <c r="N15" s="11"/>
      <c r="O15" s="11"/>
    </row>
    <row r="16" customFormat="false" ht="2.25" hidden="false" customHeight="true" outlineLevel="0" collapsed="false">
      <c r="A16" s="4"/>
      <c r="B16" s="4"/>
      <c r="C16" s="7"/>
      <c r="D16" s="8"/>
      <c r="E16" s="4"/>
      <c r="F16" s="9"/>
      <c r="G16" s="15"/>
      <c r="H16" s="15"/>
      <c r="I16" s="11"/>
      <c r="J16" s="11"/>
      <c r="K16" s="12"/>
      <c r="L16" s="11"/>
      <c r="M16" s="11"/>
      <c r="N16" s="11"/>
      <c r="O16" s="11"/>
    </row>
    <row r="17" customFormat="false" ht="9" hidden="true" customHeight="true" outlineLevel="0" collapsed="false">
      <c r="A17" s="4"/>
      <c r="B17" s="4"/>
      <c r="C17" s="7"/>
      <c r="D17" s="8"/>
      <c r="E17" s="4"/>
      <c r="F17" s="9"/>
      <c r="G17" s="15"/>
      <c r="H17" s="15"/>
      <c r="I17" s="11"/>
      <c r="J17" s="11"/>
      <c r="K17" s="12"/>
      <c r="L17" s="11"/>
      <c r="M17" s="11"/>
      <c r="N17" s="11"/>
      <c r="O17" s="11"/>
    </row>
    <row r="18" customFormat="false" ht="9" hidden="true" customHeight="true" outlineLevel="0" collapsed="false">
      <c r="A18" s="4"/>
      <c r="B18" s="4"/>
      <c r="C18" s="7"/>
      <c r="D18" s="8"/>
      <c r="E18" s="4"/>
      <c r="F18" s="9"/>
      <c r="G18" s="15"/>
      <c r="H18" s="15"/>
      <c r="I18" s="11"/>
      <c r="J18" s="11"/>
      <c r="K18" s="12"/>
      <c r="L18" s="11"/>
      <c r="M18" s="11"/>
      <c r="N18" s="11"/>
      <c r="O18" s="11"/>
    </row>
    <row r="19" customFormat="false" ht="9" hidden="true" customHeight="true" outlineLevel="0" collapsed="false">
      <c r="A19" s="4"/>
      <c r="B19" s="4"/>
      <c r="C19" s="7"/>
      <c r="D19" s="8"/>
      <c r="E19" s="4"/>
      <c r="F19" s="9"/>
      <c r="G19" s="15"/>
      <c r="H19" s="15"/>
      <c r="I19" s="11"/>
      <c r="J19" s="11"/>
      <c r="K19" s="12"/>
      <c r="L19" s="11"/>
      <c r="M19" s="11"/>
      <c r="N19" s="11"/>
      <c r="O19" s="11"/>
    </row>
    <row r="20" customFormat="false" ht="3" hidden="true" customHeight="true" outlineLevel="0" collapsed="false">
      <c r="A20" s="4"/>
      <c r="B20" s="4"/>
      <c r="C20" s="7"/>
      <c r="D20" s="8"/>
      <c r="E20" s="4"/>
      <c r="F20" s="9"/>
      <c r="G20" s="15"/>
      <c r="H20" s="15"/>
      <c r="I20" s="11"/>
      <c r="J20" s="11"/>
      <c r="K20" s="12"/>
      <c r="L20" s="11"/>
      <c r="M20" s="11"/>
      <c r="N20" s="11"/>
      <c r="O20" s="11"/>
    </row>
    <row r="21" customFormat="false" ht="43.5" hidden="false" customHeight="true" outlineLevel="0" collapsed="false">
      <c r="A21" s="4"/>
      <c r="B21" s="4"/>
      <c r="C21" s="7"/>
      <c r="D21" s="8"/>
      <c r="E21" s="4"/>
      <c r="F21" s="9"/>
      <c r="G21" s="15"/>
      <c r="H21" s="15"/>
      <c r="I21" s="11"/>
      <c r="J21" s="11"/>
      <c r="K21" s="12"/>
      <c r="L21" s="11"/>
      <c r="M21" s="11"/>
      <c r="N21" s="11"/>
      <c r="O21" s="11"/>
    </row>
    <row r="22" customFormat="false" ht="18" hidden="false" customHeight="true" outlineLevel="0" collapsed="false">
      <c r="A22" s="4" t="s">
        <v>23</v>
      </c>
      <c r="B22" s="4" t="s">
        <v>24</v>
      </c>
      <c r="C22" s="9" t="n">
        <v>1</v>
      </c>
      <c r="D22" s="8" t="n">
        <v>113</v>
      </c>
      <c r="E22" s="4" t="n">
        <v>1390100000</v>
      </c>
      <c r="F22" s="9" t="n">
        <v>0</v>
      </c>
      <c r="G22" s="16" t="s">
        <v>20</v>
      </c>
      <c r="H22" s="16"/>
      <c r="I22" s="11" t="n">
        <f aca="false">SUM(I24:I49)+I72+I74</f>
        <v>10106025.66</v>
      </c>
      <c r="J22" s="11" t="n">
        <f aca="false">SUM(J24:J49)+J72+J74</f>
        <v>5561937.92</v>
      </c>
      <c r="K22" s="11" t="n">
        <f aca="false">SUM(K24:K49)+K72+K74</f>
        <v>2131356.02</v>
      </c>
      <c r="L22" s="11" t="n">
        <f aca="false">SUM(L24:L49)+L72+L74</f>
        <v>10385814.25</v>
      </c>
      <c r="M22" s="11" t="n">
        <f aca="false">SUM(M24:M49)+M72+M74</f>
        <v>8936752</v>
      </c>
      <c r="N22" s="11" t="n">
        <f aca="false">SUM(N24:N49)+N72+N74</f>
        <v>602122</v>
      </c>
      <c r="O22" s="11" t="n">
        <f aca="false">SUM(O24:O49)+O72+O74</f>
        <v>602122</v>
      </c>
    </row>
    <row r="23" customFormat="false" ht="24" hidden="false" customHeight="true" outlineLevel="0" collapsed="false">
      <c r="A23" s="4"/>
      <c r="B23" s="4"/>
      <c r="C23" s="9"/>
      <c r="D23" s="8"/>
      <c r="E23" s="4"/>
      <c r="F23" s="9"/>
      <c r="G23" s="17" t="n">
        <f aca="false">SUM(I22:O23)</f>
        <v>38326129.85</v>
      </c>
      <c r="H23" s="17"/>
      <c r="I23" s="11"/>
      <c r="J23" s="11"/>
      <c r="K23" s="11"/>
      <c r="L23" s="11"/>
      <c r="M23" s="11"/>
      <c r="N23" s="11"/>
      <c r="O23" s="11"/>
    </row>
    <row r="24" customFormat="false" ht="29.25" hidden="false" customHeight="true" outlineLevel="0" collapsed="false">
      <c r="A24" s="5" t="s">
        <v>25</v>
      </c>
      <c r="B24" s="5" t="s">
        <v>26</v>
      </c>
      <c r="C24" s="18" t="n">
        <v>1</v>
      </c>
      <c r="D24" s="19" t="n">
        <v>113</v>
      </c>
      <c r="E24" s="5" t="n">
        <v>1390122000</v>
      </c>
      <c r="F24" s="18" t="n">
        <v>240</v>
      </c>
      <c r="G24" s="20" t="s">
        <v>27</v>
      </c>
      <c r="H24" s="20"/>
      <c r="I24" s="21" t="n">
        <v>16000</v>
      </c>
      <c r="J24" s="21" t="n">
        <v>70000</v>
      </c>
      <c r="K24" s="21" t="n">
        <v>17000</v>
      </c>
      <c r="L24" s="21" t="n">
        <v>45000</v>
      </c>
      <c r="M24" s="21" t="n">
        <v>20000</v>
      </c>
      <c r="N24" s="21" t="n">
        <v>0</v>
      </c>
      <c r="O24" s="21" t="n">
        <v>0</v>
      </c>
    </row>
    <row r="25" customFormat="false" ht="47.25" hidden="false" customHeight="true" outlineLevel="0" collapsed="false">
      <c r="A25" s="5"/>
      <c r="B25" s="5"/>
      <c r="C25" s="18"/>
      <c r="D25" s="19"/>
      <c r="E25" s="5"/>
      <c r="F25" s="18"/>
      <c r="G25" s="22" t="n">
        <f aca="false">SUM(I24:O25)</f>
        <v>168000</v>
      </c>
      <c r="H25" s="22"/>
      <c r="I25" s="21"/>
      <c r="J25" s="21"/>
      <c r="K25" s="21"/>
      <c r="L25" s="21"/>
      <c r="M25" s="21"/>
      <c r="N25" s="21"/>
      <c r="O25" s="21"/>
    </row>
    <row r="26" customFormat="false" ht="16.5" hidden="false" customHeight="true" outlineLevel="0" collapsed="false">
      <c r="A26" s="5" t="s">
        <v>28</v>
      </c>
      <c r="B26" s="5" t="s">
        <v>29</v>
      </c>
      <c r="C26" s="18" t="n">
        <v>1</v>
      </c>
      <c r="D26" s="19" t="n">
        <v>113</v>
      </c>
      <c r="E26" s="5" t="n">
        <v>1390122001</v>
      </c>
      <c r="F26" s="18" t="n">
        <v>240</v>
      </c>
      <c r="G26" s="20" t="s">
        <v>20</v>
      </c>
      <c r="H26" s="20"/>
      <c r="I26" s="21" t="n">
        <v>879700.13</v>
      </c>
      <c r="J26" s="21" t="n">
        <v>404703.35</v>
      </c>
      <c r="K26" s="21" t="n">
        <v>707298</v>
      </c>
      <c r="L26" s="21" t="n">
        <v>634184.71</v>
      </c>
      <c r="M26" s="21" t="n">
        <f aca="false">1780237.46+2392.54</f>
        <v>1782630</v>
      </c>
      <c r="N26" s="21" t="n">
        <v>0</v>
      </c>
      <c r="O26" s="21" t="n">
        <v>0</v>
      </c>
    </row>
    <row r="27" customFormat="false" ht="26.25" hidden="false" customHeight="true" outlineLevel="0" collapsed="false">
      <c r="A27" s="5"/>
      <c r="B27" s="5"/>
      <c r="C27" s="18"/>
      <c r="D27" s="19"/>
      <c r="E27" s="5"/>
      <c r="F27" s="18"/>
      <c r="G27" s="22" t="n">
        <f aca="false">SUM(I26:O27)</f>
        <v>4408516.19</v>
      </c>
      <c r="H27" s="22"/>
      <c r="I27" s="21"/>
      <c r="J27" s="21"/>
      <c r="K27" s="21"/>
      <c r="L27" s="21"/>
      <c r="M27" s="21"/>
      <c r="N27" s="21"/>
      <c r="O27" s="21"/>
    </row>
    <row r="28" customFormat="false" ht="57.75" hidden="false" customHeight="true" outlineLevel="0" collapsed="false">
      <c r="A28" s="23" t="s">
        <v>30</v>
      </c>
      <c r="B28" s="5" t="s">
        <v>31</v>
      </c>
      <c r="C28" s="18" t="n">
        <v>1</v>
      </c>
      <c r="D28" s="19" t="n">
        <v>113</v>
      </c>
      <c r="E28" s="5" t="n">
        <v>1390122002</v>
      </c>
      <c r="F28" s="18" t="n">
        <v>240</v>
      </c>
      <c r="G28" s="24" t="s">
        <v>20</v>
      </c>
      <c r="H28" s="24"/>
      <c r="I28" s="21" t="n">
        <v>208800</v>
      </c>
      <c r="J28" s="21" t="n">
        <v>208800</v>
      </c>
      <c r="K28" s="21" t="n">
        <v>208800</v>
      </c>
      <c r="L28" s="21" t="n">
        <v>208800</v>
      </c>
      <c r="M28" s="21" t="n">
        <v>324800</v>
      </c>
      <c r="N28" s="21" t="n">
        <v>324800</v>
      </c>
      <c r="O28" s="21" t="n">
        <v>324800</v>
      </c>
    </row>
    <row r="29" customFormat="false" ht="74.25" hidden="false" customHeight="true" outlineLevel="0" collapsed="false">
      <c r="A29" s="23"/>
      <c r="B29" s="5"/>
      <c r="C29" s="18"/>
      <c r="D29" s="19"/>
      <c r="E29" s="5"/>
      <c r="F29" s="18"/>
      <c r="G29" s="22" t="n">
        <f aca="false">SUM(I28:O29)</f>
        <v>1809600</v>
      </c>
      <c r="H29" s="22"/>
      <c r="I29" s="21"/>
      <c r="J29" s="21"/>
      <c r="K29" s="21"/>
      <c r="L29" s="21"/>
      <c r="M29" s="21"/>
      <c r="N29" s="21"/>
      <c r="O29" s="21"/>
    </row>
    <row r="30" customFormat="false" ht="15" hidden="false" customHeight="true" outlineLevel="0" collapsed="false">
      <c r="A30" s="5" t="s">
        <v>32</v>
      </c>
      <c r="B30" s="5" t="s">
        <v>33</v>
      </c>
      <c r="C30" s="18" t="n">
        <v>1</v>
      </c>
      <c r="D30" s="19" t="n">
        <v>501</v>
      </c>
      <c r="E30" s="5" t="n">
        <v>1390140012</v>
      </c>
      <c r="F30" s="25" t="n">
        <v>410</v>
      </c>
      <c r="G30" s="26" t="s">
        <v>20</v>
      </c>
      <c r="H30" s="26"/>
      <c r="I30" s="27" t="n">
        <v>900000</v>
      </c>
      <c r="J30" s="21" t="n">
        <v>3350000</v>
      </c>
      <c r="K30" s="21" t="n">
        <v>0</v>
      </c>
      <c r="L30" s="21" t="n">
        <v>8910000</v>
      </c>
      <c r="M30" s="21" t="n">
        <v>2600000</v>
      </c>
      <c r="N30" s="21" t="n">
        <v>0</v>
      </c>
      <c r="O30" s="21" t="n">
        <v>0</v>
      </c>
    </row>
    <row r="31" customFormat="false" ht="27" hidden="false" customHeight="true" outlineLevel="0" collapsed="false">
      <c r="A31" s="5"/>
      <c r="B31" s="5"/>
      <c r="C31" s="18"/>
      <c r="D31" s="19"/>
      <c r="E31" s="5"/>
      <c r="F31" s="25"/>
      <c r="G31" s="22" t="n">
        <f aca="false">SUM(I30:O31)</f>
        <v>15760000</v>
      </c>
      <c r="H31" s="22"/>
      <c r="I31" s="27"/>
      <c r="J31" s="21"/>
      <c r="K31" s="21"/>
      <c r="L31" s="21"/>
      <c r="M31" s="21"/>
      <c r="N31" s="21"/>
      <c r="O31" s="21"/>
    </row>
    <row r="32" customFormat="false" ht="15.75" hidden="false" customHeight="true" outlineLevel="0" collapsed="false">
      <c r="A32" s="5" t="s">
        <v>34</v>
      </c>
      <c r="B32" s="5" t="s">
        <v>35</v>
      </c>
      <c r="C32" s="18" t="n">
        <v>1</v>
      </c>
      <c r="D32" s="19" t="n">
        <v>408</v>
      </c>
      <c r="E32" s="5" t="n">
        <v>1390122004</v>
      </c>
      <c r="F32" s="25" t="n">
        <v>240</v>
      </c>
      <c r="G32" s="26" t="s">
        <v>20</v>
      </c>
      <c r="H32" s="26"/>
      <c r="I32" s="27" t="n">
        <v>3151500</v>
      </c>
      <c r="J32" s="21" t="n">
        <v>1420000</v>
      </c>
      <c r="K32" s="21" t="n">
        <v>0</v>
      </c>
      <c r="L32" s="21" t="n">
        <v>0</v>
      </c>
      <c r="M32" s="21" t="n">
        <v>600000</v>
      </c>
      <c r="N32" s="21" t="n">
        <v>0</v>
      </c>
      <c r="O32" s="21" t="n">
        <v>0</v>
      </c>
    </row>
    <row r="33" customFormat="false" ht="31.5" hidden="false" customHeight="true" outlineLevel="0" collapsed="false">
      <c r="A33" s="5"/>
      <c r="B33" s="5"/>
      <c r="C33" s="18"/>
      <c r="D33" s="19"/>
      <c r="E33" s="5"/>
      <c r="F33" s="25"/>
      <c r="G33" s="22" t="n">
        <f aca="false">SUM(I32:O33)</f>
        <v>5171500</v>
      </c>
      <c r="H33" s="22"/>
      <c r="I33" s="27"/>
      <c r="J33" s="21"/>
      <c r="K33" s="21"/>
      <c r="L33" s="21"/>
      <c r="M33" s="21"/>
      <c r="N33" s="21"/>
      <c r="O33" s="21"/>
    </row>
    <row r="34" customFormat="false" ht="83.25" hidden="false" customHeight="true" outlineLevel="0" collapsed="false">
      <c r="A34" s="5" t="s">
        <v>36</v>
      </c>
      <c r="B34" s="5" t="s">
        <v>37</v>
      </c>
      <c r="C34" s="18" t="n">
        <v>1</v>
      </c>
      <c r="D34" s="19" t="n">
        <v>408</v>
      </c>
      <c r="E34" s="5" t="n">
        <v>1390162004</v>
      </c>
      <c r="F34" s="18" t="n">
        <v>811</v>
      </c>
      <c r="G34" s="28" t="s">
        <v>20</v>
      </c>
      <c r="H34" s="28"/>
      <c r="I34" s="21" t="n">
        <v>0</v>
      </c>
      <c r="J34" s="21" t="n">
        <v>0</v>
      </c>
      <c r="K34" s="21" t="n">
        <v>0</v>
      </c>
      <c r="L34" s="21" t="n">
        <v>0</v>
      </c>
      <c r="M34" s="21" t="n">
        <v>2900000</v>
      </c>
      <c r="N34" s="21" t="n">
        <v>0</v>
      </c>
      <c r="O34" s="21" t="n">
        <v>0</v>
      </c>
    </row>
    <row r="35" customFormat="false" ht="105.75" hidden="false" customHeight="true" outlineLevel="0" collapsed="false">
      <c r="A35" s="5"/>
      <c r="B35" s="5"/>
      <c r="C35" s="18"/>
      <c r="D35" s="19"/>
      <c r="E35" s="5"/>
      <c r="F35" s="18"/>
      <c r="G35" s="29" t="n">
        <f aca="false">SUM(I34:O35)</f>
        <v>2900000</v>
      </c>
      <c r="H35" s="29"/>
      <c r="I35" s="21"/>
      <c r="J35" s="21"/>
      <c r="K35" s="21"/>
      <c r="L35" s="21"/>
      <c r="M35" s="21"/>
      <c r="N35" s="21"/>
      <c r="O35" s="21"/>
    </row>
    <row r="36" customFormat="false" ht="15.75" hidden="false" customHeight="true" outlineLevel="0" collapsed="false">
      <c r="A36" s="5" t="s">
        <v>38</v>
      </c>
      <c r="B36" s="5" t="s">
        <v>35</v>
      </c>
      <c r="C36" s="18" t="n">
        <v>1</v>
      </c>
      <c r="D36" s="19" t="n">
        <v>502</v>
      </c>
      <c r="E36" s="5" t="n">
        <v>1390122004</v>
      </c>
      <c r="F36" s="25" t="n">
        <v>240</v>
      </c>
      <c r="G36" s="26" t="s">
        <v>20</v>
      </c>
      <c r="H36" s="26"/>
      <c r="I36" s="27" t="n">
        <v>2800000</v>
      </c>
      <c r="J36" s="21" t="n">
        <v>0</v>
      </c>
      <c r="K36" s="21" t="n">
        <v>0</v>
      </c>
      <c r="L36" s="21" t="n">
        <v>62500</v>
      </c>
      <c r="M36" s="21" t="n">
        <v>0</v>
      </c>
      <c r="N36" s="21" t="n">
        <v>0</v>
      </c>
      <c r="O36" s="21" t="n">
        <v>0</v>
      </c>
    </row>
    <row r="37" customFormat="false" ht="30" hidden="false" customHeight="true" outlineLevel="0" collapsed="false">
      <c r="A37" s="5"/>
      <c r="B37" s="5"/>
      <c r="C37" s="18"/>
      <c r="D37" s="19"/>
      <c r="E37" s="5"/>
      <c r="F37" s="25"/>
      <c r="G37" s="22" t="n">
        <f aca="false">SUM(I36:O37)</f>
        <v>2862500</v>
      </c>
      <c r="H37" s="22"/>
      <c r="I37" s="27"/>
      <c r="J37" s="21"/>
      <c r="K37" s="21"/>
      <c r="L37" s="21"/>
      <c r="M37" s="21"/>
      <c r="N37" s="21"/>
      <c r="O37" s="21"/>
    </row>
    <row r="38" customFormat="false" ht="15.75" hidden="false" customHeight="true" outlineLevel="0" collapsed="false">
      <c r="A38" s="5" t="s">
        <v>39</v>
      </c>
      <c r="B38" s="5" t="s">
        <v>35</v>
      </c>
      <c r="C38" s="18" t="n">
        <v>1</v>
      </c>
      <c r="D38" s="19" t="n">
        <v>113</v>
      </c>
      <c r="E38" s="5" t="n">
        <v>1390122004</v>
      </c>
      <c r="F38" s="18" t="n">
        <v>240</v>
      </c>
      <c r="G38" s="30" t="s">
        <v>20</v>
      </c>
      <c r="H38" s="30"/>
      <c r="I38" s="21" t="n">
        <v>0</v>
      </c>
      <c r="J38" s="21" t="n">
        <v>0</v>
      </c>
      <c r="K38" s="21" t="n">
        <v>109990</v>
      </c>
      <c r="L38" s="21" t="n">
        <v>0</v>
      </c>
      <c r="M38" s="21" t="n">
        <v>0</v>
      </c>
      <c r="N38" s="21" t="n">
        <v>0</v>
      </c>
      <c r="O38" s="21" t="n">
        <v>0</v>
      </c>
    </row>
    <row r="39" customFormat="false" ht="30.75" hidden="false" customHeight="true" outlineLevel="0" collapsed="false">
      <c r="A39" s="5"/>
      <c r="B39" s="5"/>
      <c r="C39" s="18"/>
      <c r="D39" s="19"/>
      <c r="E39" s="5"/>
      <c r="F39" s="18"/>
      <c r="G39" s="22" t="n">
        <f aca="false">SUM(I38:O39)</f>
        <v>109990</v>
      </c>
      <c r="H39" s="22"/>
      <c r="I39" s="21"/>
      <c r="J39" s="21"/>
      <c r="K39" s="21"/>
      <c r="L39" s="21"/>
      <c r="M39" s="21"/>
      <c r="N39" s="21"/>
      <c r="O39" s="21"/>
    </row>
    <row r="40" customFormat="false" ht="25.5" hidden="false" customHeight="true" outlineLevel="0" collapsed="false">
      <c r="A40" s="5" t="s">
        <v>40</v>
      </c>
      <c r="B40" s="5" t="s">
        <v>35</v>
      </c>
      <c r="C40" s="18" t="n">
        <v>1</v>
      </c>
      <c r="D40" s="19" t="n">
        <v>113</v>
      </c>
      <c r="E40" s="5" t="n">
        <v>1390122004</v>
      </c>
      <c r="F40" s="25" t="n">
        <v>244</v>
      </c>
      <c r="G40" s="26" t="s">
        <v>20</v>
      </c>
      <c r="H40" s="26"/>
      <c r="I40" s="27" t="n">
        <v>2000000</v>
      </c>
      <c r="J40" s="21" t="n">
        <v>0</v>
      </c>
      <c r="K40" s="21" t="n">
        <v>0</v>
      </c>
      <c r="L40" s="21" t="n">
        <v>0</v>
      </c>
      <c r="M40" s="21" t="n">
        <v>32000</v>
      </c>
      <c r="N40" s="21" t="n">
        <v>0</v>
      </c>
      <c r="O40" s="21" t="n">
        <v>0</v>
      </c>
    </row>
    <row r="41" customFormat="false" ht="25.5" hidden="false" customHeight="true" outlineLevel="0" collapsed="false">
      <c r="A41" s="5"/>
      <c r="B41" s="5"/>
      <c r="C41" s="18"/>
      <c r="D41" s="19"/>
      <c r="E41" s="5"/>
      <c r="F41" s="25"/>
      <c r="G41" s="22" t="n">
        <f aca="false">SUM(I40:O41)</f>
        <v>2032000</v>
      </c>
      <c r="H41" s="22"/>
      <c r="I41" s="27"/>
      <c r="J41" s="21"/>
      <c r="K41" s="21"/>
      <c r="L41" s="21"/>
      <c r="M41" s="21"/>
      <c r="N41" s="21"/>
      <c r="O41" s="21"/>
    </row>
    <row r="42" customFormat="false" ht="18" hidden="false" customHeight="true" outlineLevel="0" collapsed="false">
      <c r="A42" s="23" t="s">
        <v>41</v>
      </c>
      <c r="B42" s="5" t="s">
        <v>42</v>
      </c>
      <c r="C42" s="18" t="n">
        <v>1</v>
      </c>
      <c r="D42" s="19" t="n">
        <v>113</v>
      </c>
      <c r="E42" s="5" t="n">
        <v>1390122008</v>
      </c>
      <c r="F42" s="25" t="n">
        <v>244</v>
      </c>
      <c r="G42" s="26" t="s">
        <v>20</v>
      </c>
      <c r="H42" s="26"/>
      <c r="I42" s="27" t="n">
        <v>0</v>
      </c>
      <c r="J42" s="21" t="n">
        <v>0</v>
      </c>
      <c r="K42" s="21" t="n">
        <v>538000</v>
      </c>
      <c r="L42" s="21" t="n">
        <v>0</v>
      </c>
      <c r="M42" s="21" t="n">
        <v>0</v>
      </c>
      <c r="N42" s="21" t="n">
        <v>0</v>
      </c>
      <c r="O42" s="21" t="n">
        <v>0</v>
      </c>
    </row>
    <row r="43" customFormat="false" ht="24" hidden="false" customHeight="true" outlineLevel="0" collapsed="false">
      <c r="A43" s="23"/>
      <c r="B43" s="5"/>
      <c r="C43" s="18"/>
      <c r="D43" s="19"/>
      <c r="E43" s="5"/>
      <c r="F43" s="25"/>
      <c r="G43" s="22" t="n">
        <f aca="false">SUM(I42:O43)</f>
        <v>538000</v>
      </c>
      <c r="H43" s="22"/>
      <c r="I43" s="27"/>
      <c r="J43" s="21"/>
      <c r="K43" s="21"/>
      <c r="L43" s="21"/>
      <c r="M43" s="21"/>
      <c r="N43" s="21"/>
      <c r="O43" s="21"/>
    </row>
    <row r="44" customFormat="false" ht="44.25" hidden="false" customHeight="true" outlineLevel="0" collapsed="false">
      <c r="A44" s="31" t="s">
        <v>43</v>
      </c>
      <c r="B44" s="5" t="s">
        <v>44</v>
      </c>
      <c r="C44" s="18" t="n">
        <v>1</v>
      </c>
      <c r="D44" s="19" t="n">
        <v>113</v>
      </c>
      <c r="E44" s="5" t="n">
        <v>1390100010</v>
      </c>
      <c r="F44" s="25" t="n">
        <v>244</v>
      </c>
      <c r="G44" s="26" t="s">
        <v>20</v>
      </c>
      <c r="H44" s="26"/>
      <c r="I44" s="27" t="n">
        <v>0</v>
      </c>
      <c r="J44" s="21" t="n">
        <v>0</v>
      </c>
      <c r="K44" s="21" t="n">
        <v>0</v>
      </c>
      <c r="L44" s="21" t="n">
        <v>230000</v>
      </c>
      <c r="M44" s="21" t="n">
        <v>0</v>
      </c>
      <c r="N44" s="21" t="n">
        <v>0</v>
      </c>
      <c r="O44" s="21" t="n">
        <v>0</v>
      </c>
    </row>
    <row r="45" customFormat="false" ht="66.75" hidden="false" customHeight="true" outlineLevel="0" collapsed="false">
      <c r="A45" s="31"/>
      <c r="B45" s="5"/>
      <c r="C45" s="18"/>
      <c r="D45" s="19"/>
      <c r="E45" s="5"/>
      <c r="F45" s="25"/>
      <c r="G45" s="22" t="n">
        <f aca="false">SUM(I44:O45)</f>
        <v>230000</v>
      </c>
      <c r="H45" s="22"/>
      <c r="I45" s="27"/>
      <c r="J45" s="21"/>
      <c r="K45" s="21"/>
      <c r="L45" s="21"/>
      <c r="M45" s="21"/>
      <c r="N45" s="21"/>
      <c r="O45" s="21"/>
    </row>
    <row r="46" customFormat="false" ht="44.25" hidden="false" customHeight="true" outlineLevel="0" collapsed="false">
      <c r="A46" s="23" t="s">
        <v>45</v>
      </c>
      <c r="B46" s="5" t="s">
        <v>46</v>
      </c>
      <c r="C46" s="32" t="n">
        <v>1</v>
      </c>
      <c r="D46" s="19" t="n">
        <v>113</v>
      </c>
      <c r="E46" s="33" t="n">
        <v>13901222005</v>
      </c>
      <c r="F46" s="34" t="n">
        <v>0</v>
      </c>
      <c r="G46" s="26" t="s">
        <v>20</v>
      </c>
      <c r="H46" s="26"/>
      <c r="I46" s="27" t="n">
        <f aca="false">SUM(I50:I70)</f>
        <v>123692.2</v>
      </c>
      <c r="J46" s="27" t="n">
        <f aca="false">SUM(J50:J70)</f>
        <v>108434.57</v>
      </c>
      <c r="K46" s="27" t="n">
        <f aca="false">SUM(K50:K70)</f>
        <v>502250.02</v>
      </c>
      <c r="L46" s="27" t="n">
        <f aca="false">SUM(L50:L70)</f>
        <v>165300.54</v>
      </c>
      <c r="M46" s="27" t="n">
        <f aca="false">SUM(M50:M70)</f>
        <v>573554</v>
      </c>
      <c r="N46" s="27" t="n">
        <f aca="false">SUM(N50:N70)</f>
        <v>173554</v>
      </c>
      <c r="O46" s="27" t="n">
        <f aca="false">SUM(O50:O70)</f>
        <v>173554</v>
      </c>
    </row>
    <row r="47" customFormat="false" ht="42.75" hidden="false" customHeight="true" outlineLevel="0" collapsed="false">
      <c r="A47" s="23"/>
      <c r="B47" s="5"/>
      <c r="C47" s="32"/>
      <c r="D47" s="19"/>
      <c r="E47" s="33"/>
      <c r="F47" s="34"/>
      <c r="G47" s="35" t="n">
        <f aca="false">SUM(I46:O49)</f>
        <v>1820339.33</v>
      </c>
      <c r="H47" s="35"/>
      <c r="I47" s="27"/>
      <c r="J47" s="27"/>
      <c r="K47" s="27"/>
      <c r="L47" s="27"/>
      <c r="M47" s="27"/>
      <c r="N47" s="27"/>
      <c r="O47" s="27"/>
    </row>
    <row r="48" customFormat="false" ht="3.75" hidden="false" customHeight="true" outlineLevel="0" collapsed="false">
      <c r="A48" s="23"/>
      <c r="B48" s="5"/>
      <c r="C48" s="32"/>
      <c r="D48" s="19"/>
      <c r="E48" s="33"/>
      <c r="F48" s="34"/>
      <c r="G48" s="26"/>
      <c r="H48" s="26"/>
      <c r="I48" s="27"/>
      <c r="J48" s="27"/>
      <c r="K48" s="27"/>
      <c r="L48" s="27"/>
      <c r="M48" s="27"/>
      <c r="N48" s="27"/>
      <c r="O48" s="27"/>
    </row>
    <row r="49" customFormat="false" ht="15.75" hidden="false" customHeight="true" outlineLevel="0" collapsed="false">
      <c r="A49" s="23"/>
      <c r="B49" s="5"/>
      <c r="C49" s="32"/>
      <c r="D49" s="19"/>
      <c r="E49" s="33"/>
      <c r="F49" s="34"/>
      <c r="G49" s="36"/>
      <c r="H49" s="36"/>
      <c r="I49" s="27"/>
      <c r="J49" s="27"/>
      <c r="K49" s="27"/>
      <c r="L49" s="27"/>
      <c r="M49" s="27"/>
      <c r="N49" s="27"/>
      <c r="O49" s="27"/>
    </row>
    <row r="50" customFormat="false" ht="43.5" hidden="false" customHeight="true" outlineLevel="0" collapsed="false">
      <c r="A50" s="5" t="s">
        <v>47</v>
      </c>
      <c r="B50" s="5" t="s">
        <v>48</v>
      </c>
      <c r="C50" s="32" t="n">
        <v>1</v>
      </c>
      <c r="D50" s="37" t="n">
        <v>113</v>
      </c>
      <c r="E50" s="33" t="n">
        <v>13901222005</v>
      </c>
      <c r="F50" s="34" t="n">
        <v>852</v>
      </c>
      <c r="G50" s="26" t="s">
        <v>20</v>
      </c>
      <c r="H50" s="26"/>
      <c r="I50" s="27" t="n">
        <v>15646.5</v>
      </c>
      <c r="J50" s="21" t="n">
        <v>7857.03</v>
      </c>
      <c r="K50" s="21" t="n">
        <v>120869</v>
      </c>
      <c r="L50" s="21" t="n">
        <v>15720</v>
      </c>
      <c r="M50" s="21" t="n">
        <v>16709</v>
      </c>
      <c r="N50" s="21" t="n">
        <v>16709</v>
      </c>
      <c r="O50" s="21" t="n">
        <v>16709</v>
      </c>
    </row>
    <row r="51" customFormat="false" ht="39.75" hidden="false" customHeight="true" outlineLevel="0" collapsed="false">
      <c r="A51" s="5"/>
      <c r="B51" s="5"/>
      <c r="C51" s="32"/>
      <c r="D51" s="37"/>
      <c r="E51" s="33"/>
      <c r="F51" s="34"/>
      <c r="G51" s="35" t="n">
        <f aca="false">SUM(I50:O53)</f>
        <v>210219.53</v>
      </c>
      <c r="H51" s="35"/>
      <c r="I51" s="27"/>
      <c r="J51" s="21"/>
      <c r="K51" s="21"/>
      <c r="L51" s="21"/>
      <c r="M51" s="21"/>
      <c r="N51" s="21"/>
      <c r="O51" s="21"/>
    </row>
    <row r="52" customFormat="false" ht="2.25" hidden="false" customHeight="true" outlineLevel="0" collapsed="false">
      <c r="A52" s="5"/>
      <c r="B52" s="5"/>
      <c r="C52" s="32"/>
      <c r="D52" s="37"/>
      <c r="E52" s="33"/>
      <c r="F52" s="34"/>
      <c r="G52" s="26"/>
      <c r="H52" s="26"/>
      <c r="I52" s="27"/>
      <c r="J52" s="21"/>
      <c r="K52" s="21"/>
      <c r="L52" s="21"/>
      <c r="M52" s="21"/>
      <c r="N52" s="21"/>
      <c r="O52" s="21"/>
    </row>
    <row r="53" customFormat="false" ht="18.75" hidden="false" customHeight="true" outlineLevel="0" collapsed="false">
      <c r="A53" s="5"/>
      <c r="B53" s="5"/>
      <c r="C53" s="32"/>
      <c r="D53" s="37"/>
      <c r="E53" s="33"/>
      <c r="F53" s="34"/>
      <c r="G53" s="36"/>
      <c r="H53" s="36"/>
      <c r="I53" s="27"/>
      <c r="J53" s="21"/>
      <c r="K53" s="21"/>
      <c r="L53" s="21"/>
      <c r="M53" s="21"/>
      <c r="N53" s="21"/>
      <c r="O53" s="21"/>
    </row>
    <row r="54" customFormat="false" ht="27.75" hidden="false" customHeight="true" outlineLevel="0" collapsed="false">
      <c r="A54" s="5" t="s">
        <v>49</v>
      </c>
      <c r="B54" s="5" t="s">
        <v>50</v>
      </c>
      <c r="C54" s="18" t="n">
        <v>1</v>
      </c>
      <c r="D54" s="19" t="n">
        <v>113</v>
      </c>
      <c r="E54" s="5" t="n">
        <v>13901222005</v>
      </c>
      <c r="F54" s="25" t="n">
        <v>244</v>
      </c>
      <c r="G54" s="26" t="s">
        <v>20</v>
      </c>
      <c r="H54" s="26"/>
      <c r="I54" s="27" t="n">
        <v>93712.65</v>
      </c>
      <c r="J54" s="21" t="n">
        <v>32989.54</v>
      </c>
      <c r="K54" s="21" t="n">
        <v>0</v>
      </c>
      <c r="L54" s="21" t="n">
        <v>20761.52</v>
      </c>
      <c r="M54" s="21" t="n">
        <v>19100</v>
      </c>
      <c r="N54" s="21" t="n">
        <v>19100</v>
      </c>
      <c r="O54" s="21" t="n">
        <v>19100</v>
      </c>
    </row>
    <row r="55" customFormat="false" ht="55.5" hidden="false" customHeight="true" outlineLevel="0" collapsed="false">
      <c r="A55" s="5"/>
      <c r="B55" s="5"/>
      <c r="C55" s="18"/>
      <c r="D55" s="19"/>
      <c r="E55" s="5"/>
      <c r="F55" s="25"/>
      <c r="G55" s="22" t="n">
        <f aca="false">SUM(I54:O55)</f>
        <v>204763.71</v>
      </c>
      <c r="H55" s="22"/>
      <c r="I55" s="27"/>
      <c r="J55" s="21"/>
      <c r="K55" s="21"/>
      <c r="L55" s="21"/>
      <c r="M55" s="21"/>
      <c r="N55" s="21"/>
      <c r="O55" s="21"/>
    </row>
    <row r="56" customFormat="false" ht="25.5" hidden="false" customHeight="true" outlineLevel="0" collapsed="false">
      <c r="A56" s="5" t="s">
        <v>51</v>
      </c>
      <c r="B56" s="5" t="s">
        <v>52</v>
      </c>
      <c r="C56" s="18" t="n">
        <v>1</v>
      </c>
      <c r="D56" s="19" t="n">
        <v>113</v>
      </c>
      <c r="E56" s="5" t="n">
        <v>13901222005</v>
      </c>
      <c r="F56" s="25" t="n">
        <v>244</v>
      </c>
      <c r="G56" s="26" t="s">
        <v>20</v>
      </c>
      <c r="H56" s="26"/>
      <c r="I56" s="27" t="n">
        <v>0</v>
      </c>
      <c r="J56" s="21" t="n">
        <v>0</v>
      </c>
      <c r="K56" s="21" t="n">
        <v>0</v>
      </c>
      <c r="L56" s="21" t="n">
        <v>0</v>
      </c>
      <c r="M56" s="21" t="n">
        <v>0</v>
      </c>
      <c r="N56" s="21" t="n">
        <v>0</v>
      </c>
      <c r="O56" s="21" t="n">
        <v>0</v>
      </c>
    </row>
    <row r="57" customFormat="false" ht="46.5" hidden="false" customHeight="true" outlineLevel="0" collapsed="false">
      <c r="A57" s="5"/>
      <c r="B57" s="5"/>
      <c r="C57" s="18"/>
      <c r="D57" s="19"/>
      <c r="E57" s="5"/>
      <c r="F57" s="25"/>
      <c r="G57" s="22" t="n">
        <f aca="false">SUM(I56:O57)</f>
        <v>0</v>
      </c>
      <c r="H57" s="22"/>
      <c r="I57" s="27"/>
      <c r="J57" s="21"/>
      <c r="K57" s="21"/>
      <c r="L57" s="21"/>
      <c r="M57" s="21"/>
      <c r="N57" s="21"/>
      <c r="O57" s="21"/>
    </row>
    <row r="58" customFormat="false" ht="33" hidden="false" customHeight="true" outlineLevel="0" collapsed="false">
      <c r="A58" s="5" t="s">
        <v>53</v>
      </c>
      <c r="B58" s="5" t="s">
        <v>54</v>
      </c>
      <c r="C58" s="18" t="n">
        <v>1</v>
      </c>
      <c r="D58" s="19" t="n">
        <v>113</v>
      </c>
      <c r="E58" s="5" t="n">
        <v>13901222005</v>
      </c>
      <c r="F58" s="25" t="n">
        <v>244</v>
      </c>
      <c r="G58" s="26" t="s">
        <v>20</v>
      </c>
      <c r="H58" s="26"/>
      <c r="I58" s="27" t="n">
        <v>0</v>
      </c>
      <c r="J58" s="21" t="n">
        <v>0</v>
      </c>
      <c r="K58" s="21" t="n">
        <v>0</v>
      </c>
      <c r="L58" s="21" t="n">
        <v>0</v>
      </c>
      <c r="M58" s="21" t="n">
        <v>2000</v>
      </c>
      <c r="N58" s="21" t="n">
        <v>2000</v>
      </c>
      <c r="O58" s="21" t="n">
        <v>2000</v>
      </c>
    </row>
    <row r="59" customFormat="false" ht="49.5" hidden="false" customHeight="true" outlineLevel="0" collapsed="false">
      <c r="A59" s="5"/>
      <c r="B59" s="5"/>
      <c r="C59" s="18"/>
      <c r="D59" s="19"/>
      <c r="E59" s="5"/>
      <c r="F59" s="25"/>
      <c r="G59" s="22" t="n">
        <f aca="false">SUM(I58:O59)</f>
        <v>6000</v>
      </c>
      <c r="H59" s="22"/>
      <c r="I59" s="27"/>
      <c r="J59" s="21"/>
      <c r="K59" s="21"/>
      <c r="L59" s="21"/>
      <c r="M59" s="21"/>
      <c r="N59" s="21"/>
      <c r="O59" s="21"/>
    </row>
    <row r="60" customFormat="false" ht="13.5" hidden="false" customHeight="true" outlineLevel="0" collapsed="false">
      <c r="A60" s="5" t="s">
        <v>55</v>
      </c>
      <c r="B60" s="5" t="s">
        <v>56</v>
      </c>
      <c r="C60" s="18" t="n">
        <v>1</v>
      </c>
      <c r="D60" s="19" t="n">
        <v>113</v>
      </c>
      <c r="E60" s="5" t="n">
        <v>13901222005</v>
      </c>
      <c r="F60" s="25" t="n">
        <v>244</v>
      </c>
      <c r="G60" s="26" t="s">
        <v>20</v>
      </c>
      <c r="H60" s="26"/>
      <c r="I60" s="38" t="n">
        <v>14333.05</v>
      </c>
      <c r="J60" s="21" t="n">
        <v>9580</v>
      </c>
      <c r="K60" s="21" t="n">
        <v>20000</v>
      </c>
      <c r="L60" s="21" t="n">
        <v>9879.98</v>
      </c>
      <c r="M60" s="21" t="n">
        <v>10900</v>
      </c>
      <c r="N60" s="21" t="n">
        <v>10900</v>
      </c>
      <c r="O60" s="21" t="n">
        <v>10900</v>
      </c>
    </row>
    <row r="61" customFormat="false" ht="22.5" hidden="false" customHeight="true" outlineLevel="0" collapsed="false">
      <c r="A61" s="5"/>
      <c r="B61" s="5"/>
      <c r="C61" s="18"/>
      <c r="D61" s="19"/>
      <c r="E61" s="5"/>
      <c r="F61" s="25"/>
      <c r="G61" s="22" t="n">
        <f aca="false">SUM(I60:O61)</f>
        <v>86493.03</v>
      </c>
      <c r="H61" s="22"/>
      <c r="I61" s="38"/>
      <c r="J61" s="21"/>
      <c r="K61" s="21"/>
      <c r="L61" s="21"/>
      <c r="M61" s="21"/>
      <c r="N61" s="21"/>
      <c r="O61" s="21"/>
    </row>
    <row r="62" customFormat="false" ht="36.75" hidden="false" customHeight="true" outlineLevel="0" collapsed="false">
      <c r="A62" s="5" t="s">
        <v>57</v>
      </c>
      <c r="B62" s="5" t="s">
        <v>58</v>
      </c>
      <c r="C62" s="18" t="n">
        <v>1</v>
      </c>
      <c r="D62" s="19" t="n">
        <v>113</v>
      </c>
      <c r="E62" s="5" t="n">
        <v>13901222005</v>
      </c>
      <c r="F62" s="18" t="n">
        <v>247</v>
      </c>
      <c r="G62" s="26" t="s">
        <v>20</v>
      </c>
      <c r="H62" s="26"/>
      <c r="I62" s="21" t="n">
        <v>0</v>
      </c>
      <c r="J62" s="21" t="n">
        <v>58008</v>
      </c>
      <c r="K62" s="21" t="n">
        <v>53377.58</v>
      </c>
      <c r="L62" s="21" t="n">
        <v>118939.04</v>
      </c>
      <c r="M62" s="21" t="n">
        <v>124845</v>
      </c>
      <c r="N62" s="21" t="n">
        <v>124845</v>
      </c>
      <c r="O62" s="21" t="n">
        <v>124845</v>
      </c>
    </row>
    <row r="63" customFormat="false" ht="19.5" hidden="false" customHeight="true" outlineLevel="0" collapsed="false">
      <c r="A63" s="5"/>
      <c r="B63" s="5"/>
      <c r="C63" s="18"/>
      <c r="D63" s="19"/>
      <c r="E63" s="5"/>
      <c r="F63" s="18"/>
      <c r="G63" s="29" t="n">
        <f aca="false">SUM(I62:O65)</f>
        <v>604859.62</v>
      </c>
      <c r="H63" s="29"/>
      <c r="I63" s="21"/>
      <c r="J63" s="21"/>
      <c r="K63" s="21"/>
      <c r="L63" s="21"/>
      <c r="M63" s="21"/>
      <c r="N63" s="21"/>
      <c r="O63" s="21"/>
    </row>
    <row r="64" customFormat="false" ht="32.25" hidden="false" customHeight="true" outlineLevel="0" collapsed="false">
      <c r="A64" s="5"/>
      <c r="B64" s="5"/>
      <c r="C64" s="18"/>
      <c r="D64" s="19"/>
      <c r="E64" s="5"/>
      <c r="F64" s="18"/>
      <c r="G64" s="36"/>
      <c r="H64" s="36"/>
      <c r="I64" s="21"/>
      <c r="J64" s="21"/>
      <c r="K64" s="21"/>
      <c r="L64" s="21"/>
      <c r="M64" s="21"/>
      <c r="N64" s="21"/>
      <c r="O64" s="21"/>
    </row>
    <row r="65" customFormat="false" ht="0.75" hidden="false" customHeight="true" outlineLevel="0" collapsed="false">
      <c r="A65" s="5"/>
      <c r="B65" s="5"/>
      <c r="C65" s="18"/>
      <c r="D65" s="19"/>
      <c r="E65" s="5"/>
      <c r="F65" s="18"/>
      <c r="G65" s="39"/>
      <c r="H65" s="39"/>
      <c r="I65" s="21"/>
      <c r="J65" s="21"/>
      <c r="K65" s="21"/>
      <c r="L65" s="21"/>
      <c r="M65" s="21"/>
      <c r="N65" s="21"/>
      <c r="O65" s="21"/>
    </row>
    <row r="66" customFormat="false" ht="33.75" hidden="false" customHeight="true" outlineLevel="0" collapsed="false">
      <c r="A66" s="5" t="s">
        <v>59</v>
      </c>
      <c r="B66" s="5" t="s">
        <v>60</v>
      </c>
      <c r="C66" s="18" t="n">
        <v>1</v>
      </c>
      <c r="D66" s="19" t="n">
        <v>113</v>
      </c>
      <c r="E66" s="5" t="n">
        <v>13901222005</v>
      </c>
      <c r="F66" s="25" t="n">
        <v>831</v>
      </c>
      <c r="G66" s="26" t="s">
        <v>20</v>
      </c>
      <c r="H66" s="26"/>
      <c r="I66" s="27" t="n">
        <v>0</v>
      </c>
      <c r="J66" s="21" t="n">
        <v>0</v>
      </c>
      <c r="K66" s="21" t="n">
        <v>6000</v>
      </c>
      <c r="L66" s="21" t="n">
        <v>0</v>
      </c>
      <c r="M66" s="21" t="n">
        <v>0</v>
      </c>
      <c r="N66" s="21" t="n">
        <v>0</v>
      </c>
      <c r="O66" s="21" t="n">
        <v>0</v>
      </c>
    </row>
    <row r="67" customFormat="false" ht="46.5" hidden="false" customHeight="true" outlineLevel="0" collapsed="false">
      <c r="A67" s="5"/>
      <c r="B67" s="5"/>
      <c r="C67" s="18"/>
      <c r="D67" s="19"/>
      <c r="E67" s="5"/>
      <c r="F67" s="25"/>
      <c r="G67" s="22" t="n">
        <f aca="false">SUM(I66:O67)</f>
        <v>6000</v>
      </c>
      <c r="H67" s="22"/>
      <c r="I67" s="27"/>
      <c r="J67" s="21"/>
      <c r="K67" s="21"/>
      <c r="L67" s="21"/>
      <c r="M67" s="21"/>
      <c r="N67" s="21"/>
      <c r="O67" s="21"/>
    </row>
    <row r="68" customFormat="false" ht="33.75" hidden="false" customHeight="true" outlineLevel="0" collapsed="false">
      <c r="A68" s="5" t="s">
        <v>61</v>
      </c>
      <c r="B68" s="5" t="s">
        <v>62</v>
      </c>
      <c r="C68" s="18" t="n">
        <v>1</v>
      </c>
      <c r="D68" s="19" t="n">
        <v>113</v>
      </c>
      <c r="E68" s="5" t="n">
        <v>13901222005</v>
      </c>
      <c r="F68" s="25" t="n">
        <v>853</v>
      </c>
      <c r="G68" s="26" t="s">
        <v>20</v>
      </c>
      <c r="H68" s="26"/>
      <c r="I68" s="27" t="n">
        <v>0</v>
      </c>
      <c r="J68" s="21" t="n">
        <v>0</v>
      </c>
      <c r="K68" s="21" t="n">
        <v>302003.44</v>
      </c>
      <c r="L68" s="21" t="n">
        <v>0</v>
      </c>
      <c r="M68" s="21" t="n">
        <v>0</v>
      </c>
      <c r="N68" s="21" t="n">
        <v>0</v>
      </c>
      <c r="O68" s="21" t="n">
        <v>0</v>
      </c>
    </row>
    <row r="69" customFormat="false" ht="49.5" hidden="false" customHeight="true" outlineLevel="0" collapsed="false">
      <c r="A69" s="5"/>
      <c r="B69" s="5"/>
      <c r="C69" s="18"/>
      <c r="D69" s="19"/>
      <c r="E69" s="5"/>
      <c r="F69" s="25"/>
      <c r="G69" s="22" t="n">
        <f aca="false">SUM(I68:O69)</f>
        <v>302003.44</v>
      </c>
      <c r="H69" s="22"/>
      <c r="I69" s="27"/>
      <c r="J69" s="21"/>
      <c r="K69" s="21"/>
      <c r="L69" s="21"/>
      <c r="M69" s="21"/>
      <c r="N69" s="21"/>
      <c r="O69" s="21"/>
    </row>
    <row r="70" customFormat="false" ht="41.25" hidden="false" customHeight="true" outlineLevel="0" collapsed="false">
      <c r="A70" s="5" t="s">
        <v>63</v>
      </c>
      <c r="B70" s="5" t="s">
        <v>64</v>
      </c>
      <c r="C70" s="18" t="n">
        <v>1</v>
      </c>
      <c r="D70" s="19" t="n">
        <v>113</v>
      </c>
      <c r="E70" s="5" t="n">
        <v>13901222005</v>
      </c>
      <c r="F70" s="18" t="n">
        <v>244</v>
      </c>
      <c r="G70" s="30" t="s">
        <v>20</v>
      </c>
      <c r="H70" s="30"/>
      <c r="I70" s="21" t="n">
        <v>0</v>
      </c>
      <c r="J70" s="21" t="n">
        <v>0</v>
      </c>
      <c r="K70" s="21" t="n">
        <v>0</v>
      </c>
      <c r="L70" s="21" t="n">
        <v>0</v>
      </c>
      <c r="M70" s="21" t="n">
        <v>400000</v>
      </c>
      <c r="N70" s="21" t="n">
        <v>0</v>
      </c>
      <c r="O70" s="21" t="n">
        <v>0</v>
      </c>
    </row>
    <row r="71" customFormat="false" ht="54" hidden="false" customHeight="true" outlineLevel="0" collapsed="false">
      <c r="A71" s="5"/>
      <c r="B71" s="5"/>
      <c r="C71" s="18"/>
      <c r="D71" s="19"/>
      <c r="E71" s="5"/>
      <c r="F71" s="18"/>
      <c r="G71" s="22" t="n">
        <f aca="false">SUM(I70:O71)</f>
        <v>400000</v>
      </c>
      <c r="H71" s="22"/>
      <c r="I71" s="21"/>
      <c r="J71" s="21"/>
      <c r="K71" s="21"/>
      <c r="L71" s="21"/>
      <c r="M71" s="21"/>
      <c r="N71" s="21"/>
      <c r="O71" s="21"/>
    </row>
    <row r="72" customFormat="false" ht="60" hidden="false" customHeight="true" outlineLevel="0" collapsed="false">
      <c r="A72" s="23" t="s">
        <v>65</v>
      </c>
      <c r="B72" s="5" t="s">
        <v>66</v>
      </c>
      <c r="C72" s="18" t="n">
        <v>1</v>
      </c>
      <c r="D72" s="19" t="n">
        <v>113</v>
      </c>
      <c r="E72" s="5" t="n">
        <v>1390162009</v>
      </c>
      <c r="F72" s="25" t="n">
        <v>540</v>
      </c>
      <c r="G72" s="26" t="s">
        <v>20</v>
      </c>
      <c r="H72" s="26"/>
      <c r="I72" s="27" t="n">
        <v>0</v>
      </c>
      <c r="J72" s="21" t="n">
        <v>0</v>
      </c>
      <c r="K72" s="21" t="n">
        <v>48018</v>
      </c>
      <c r="L72" s="21" t="n">
        <v>99877</v>
      </c>
      <c r="M72" s="21" t="n">
        <v>103768</v>
      </c>
      <c r="N72" s="21" t="n">
        <v>103768</v>
      </c>
      <c r="O72" s="21" t="n">
        <v>103768</v>
      </c>
    </row>
    <row r="73" customFormat="false" ht="75" hidden="false" customHeight="true" outlineLevel="0" collapsed="false">
      <c r="A73" s="23"/>
      <c r="B73" s="23"/>
      <c r="C73" s="18"/>
      <c r="D73" s="19"/>
      <c r="E73" s="5"/>
      <c r="F73" s="25"/>
      <c r="G73" s="22" t="n">
        <f aca="false">SUM(I72:O73)</f>
        <v>459199</v>
      </c>
      <c r="H73" s="22"/>
      <c r="I73" s="27"/>
      <c r="J73" s="21"/>
      <c r="K73" s="21"/>
      <c r="L73" s="21"/>
      <c r="M73" s="21"/>
      <c r="N73" s="21"/>
      <c r="O73" s="21"/>
    </row>
    <row r="74" customFormat="false" ht="12.75" hidden="false" customHeight="true" outlineLevel="0" collapsed="false">
      <c r="A74" s="5" t="s">
        <v>67</v>
      </c>
      <c r="B74" s="5" t="s">
        <v>68</v>
      </c>
      <c r="C74" s="18" t="n">
        <v>1</v>
      </c>
      <c r="D74" s="19" t="n">
        <v>113</v>
      </c>
      <c r="E74" s="5" t="n">
        <v>13901222007</v>
      </c>
      <c r="F74" s="25" t="n">
        <v>852</v>
      </c>
      <c r="G74" s="24" t="s">
        <v>20</v>
      </c>
      <c r="H74" s="24"/>
      <c r="I74" s="27" t="n">
        <v>26333.33</v>
      </c>
      <c r="J74" s="21" t="n">
        <v>0</v>
      </c>
      <c r="K74" s="21" t="n">
        <v>0</v>
      </c>
      <c r="L74" s="21" t="n">
        <v>30152</v>
      </c>
      <c r="M74" s="21" t="n">
        <v>0</v>
      </c>
      <c r="N74" s="21" t="n">
        <v>0</v>
      </c>
      <c r="O74" s="21" t="n">
        <v>0</v>
      </c>
    </row>
    <row r="75" customFormat="false" ht="27" hidden="false" customHeight="true" outlineLevel="0" collapsed="false">
      <c r="A75" s="5"/>
      <c r="B75" s="5"/>
      <c r="C75" s="18"/>
      <c r="D75" s="19"/>
      <c r="E75" s="5"/>
      <c r="F75" s="25"/>
      <c r="G75" s="22" t="n">
        <f aca="false">SUM(I74:O75)</f>
        <v>56485.33</v>
      </c>
      <c r="H75" s="22"/>
      <c r="I75" s="27"/>
      <c r="J75" s="21"/>
      <c r="K75" s="21"/>
      <c r="L75" s="21"/>
      <c r="M75" s="21"/>
      <c r="N75" s="21"/>
      <c r="O75" s="21"/>
    </row>
    <row r="76" customFormat="false" ht="22.5" hidden="false" customHeight="true" outlineLevel="0" collapsed="false">
      <c r="A76" s="4" t="s">
        <v>69</v>
      </c>
      <c r="B76" s="4" t="s">
        <v>70</v>
      </c>
      <c r="C76" s="9" t="n">
        <v>1</v>
      </c>
      <c r="D76" s="8" t="n">
        <v>412</v>
      </c>
      <c r="E76" s="4" t="n">
        <v>1390200000</v>
      </c>
      <c r="F76" s="9" t="n">
        <v>0</v>
      </c>
      <c r="G76" s="40" t="s">
        <v>20</v>
      </c>
      <c r="H76" s="40"/>
      <c r="I76" s="11" t="n">
        <f aca="false">I82+I86+I88+I90+I91+I93</f>
        <v>2171662.39</v>
      </c>
      <c r="J76" s="11" t="n">
        <f aca="false">J82+J86+J88+J90+J91+J93</f>
        <v>299080</v>
      </c>
      <c r="K76" s="11" t="n">
        <f aca="false">K82+K86+K88+K90+K91+K93</f>
        <v>69100</v>
      </c>
      <c r="L76" s="11" t="n">
        <f aca="false">L82+L86+L88+L90+L91+L93</f>
        <v>305660</v>
      </c>
      <c r="M76" s="11" t="n">
        <f aca="false">M82+M86+M88+M90+M91+M93</f>
        <v>263500</v>
      </c>
      <c r="N76" s="11" t="n">
        <f aca="false">N82+N86+N88+N90+N91+N93</f>
        <v>0</v>
      </c>
      <c r="O76" s="11" t="n">
        <f aca="false">O82+O86+O88+O90+O91+O93</f>
        <v>0</v>
      </c>
    </row>
    <row r="77" customFormat="false" ht="19.5" hidden="false" customHeight="true" outlineLevel="0" collapsed="false">
      <c r="A77" s="4"/>
      <c r="B77" s="4"/>
      <c r="C77" s="9"/>
      <c r="D77" s="8"/>
      <c r="E77" s="4"/>
      <c r="F77" s="9"/>
      <c r="G77" s="41" t="n">
        <f aca="false">SUM(I76:O80)</f>
        <v>3109002.39</v>
      </c>
      <c r="H77" s="41"/>
      <c r="I77" s="11"/>
      <c r="J77" s="11"/>
      <c r="K77" s="11"/>
      <c r="L77" s="11"/>
      <c r="M77" s="11"/>
      <c r="N77" s="11"/>
      <c r="O77" s="11"/>
    </row>
    <row r="78" customFormat="false" ht="30.75" hidden="false" customHeight="true" outlineLevel="0" collapsed="false">
      <c r="A78" s="4"/>
      <c r="B78" s="4"/>
      <c r="C78" s="9"/>
      <c r="D78" s="8"/>
      <c r="E78" s="4"/>
      <c r="F78" s="9"/>
      <c r="G78" s="41" t="s">
        <v>71</v>
      </c>
      <c r="H78" s="41"/>
      <c r="I78" s="11"/>
      <c r="J78" s="11"/>
      <c r="K78" s="11"/>
      <c r="L78" s="11"/>
      <c r="M78" s="11"/>
      <c r="N78" s="11"/>
      <c r="O78" s="11"/>
    </row>
    <row r="79" customFormat="false" ht="18.75" hidden="false" customHeight="true" outlineLevel="0" collapsed="false">
      <c r="A79" s="4"/>
      <c r="B79" s="4"/>
      <c r="C79" s="9"/>
      <c r="D79" s="8"/>
      <c r="E79" s="4"/>
      <c r="F79" s="9"/>
      <c r="G79" s="42" t="n">
        <v>233640</v>
      </c>
      <c r="H79" s="42"/>
      <c r="I79" s="11"/>
      <c r="J79" s="11"/>
      <c r="K79" s="11"/>
      <c r="L79" s="11"/>
      <c r="M79" s="11"/>
      <c r="N79" s="11"/>
      <c r="O79" s="11"/>
    </row>
    <row r="80" customFormat="false" ht="28.5" hidden="false" customHeight="true" outlineLevel="0" collapsed="false">
      <c r="A80" s="4"/>
      <c r="B80" s="4"/>
      <c r="C80" s="9"/>
      <c r="D80" s="8"/>
      <c r="E80" s="4"/>
      <c r="F80" s="9"/>
      <c r="G80" s="40" t="s">
        <v>72</v>
      </c>
      <c r="H80" s="40"/>
      <c r="I80" s="11"/>
      <c r="J80" s="11"/>
      <c r="K80" s="11"/>
      <c r="L80" s="11"/>
      <c r="M80" s="11"/>
      <c r="N80" s="11"/>
      <c r="O80" s="11"/>
    </row>
    <row r="81" customFormat="false" ht="22.5" hidden="false" customHeight="true" outlineLevel="0" collapsed="false">
      <c r="A81" s="4"/>
      <c r="B81" s="4"/>
      <c r="C81" s="9"/>
      <c r="D81" s="8"/>
      <c r="E81" s="4"/>
      <c r="F81" s="9"/>
      <c r="G81" s="43" t="n">
        <f aca="false">G77-G79</f>
        <v>2875362.39</v>
      </c>
      <c r="H81" s="43"/>
      <c r="I81" s="11"/>
      <c r="J81" s="11"/>
      <c r="K81" s="11"/>
      <c r="L81" s="11"/>
      <c r="M81" s="11"/>
      <c r="N81" s="11"/>
      <c r="O81" s="11"/>
    </row>
    <row r="82" customFormat="false" ht="24.75" hidden="false" customHeight="true" outlineLevel="0" collapsed="false">
      <c r="A82" s="5" t="s">
        <v>73</v>
      </c>
      <c r="B82" s="5" t="s">
        <v>74</v>
      </c>
      <c r="C82" s="18" t="n">
        <v>1</v>
      </c>
      <c r="D82" s="19" t="n">
        <v>412</v>
      </c>
      <c r="E82" s="5" t="n">
        <v>1390223403</v>
      </c>
      <c r="F82" s="25" t="n">
        <v>240</v>
      </c>
      <c r="G82" s="26" t="s">
        <v>75</v>
      </c>
      <c r="H82" s="26"/>
      <c r="I82" s="27" t="n">
        <f aca="false">I84</f>
        <v>1597273.5</v>
      </c>
      <c r="J82" s="27" t="n">
        <f aca="false">J84</f>
        <v>0</v>
      </c>
      <c r="K82" s="27" t="n">
        <f aca="false">K84</f>
        <v>0</v>
      </c>
      <c r="L82" s="27" t="n">
        <f aca="false">L84</f>
        <v>0</v>
      </c>
      <c r="M82" s="27" t="n">
        <f aca="false">M84</f>
        <v>0</v>
      </c>
      <c r="N82" s="27" t="n">
        <f aca="false">N84</f>
        <v>0</v>
      </c>
      <c r="O82" s="27" t="n">
        <f aca="false">O84</f>
        <v>0</v>
      </c>
    </row>
    <row r="83" customFormat="false" ht="39" hidden="false" customHeight="true" outlineLevel="0" collapsed="false">
      <c r="A83" s="5"/>
      <c r="B83" s="5"/>
      <c r="C83" s="18"/>
      <c r="D83" s="19"/>
      <c r="E83" s="5"/>
      <c r="F83" s="25"/>
      <c r="G83" s="22" t="n">
        <f aca="false">G85+G87</f>
        <v>1616273.5</v>
      </c>
      <c r="H83" s="22"/>
      <c r="I83" s="27"/>
      <c r="J83" s="27"/>
      <c r="K83" s="27"/>
      <c r="L83" s="27"/>
      <c r="M83" s="27"/>
      <c r="N83" s="27"/>
      <c r="O83" s="27"/>
    </row>
    <row r="84" customFormat="false" ht="53.25" hidden="false" customHeight="true" outlineLevel="0" collapsed="false">
      <c r="A84" s="5" t="s">
        <v>76</v>
      </c>
      <c r="B84" s="5" t="s">
        <v>77</v>
      </c>
      <c r="C84" s="18" t="n">
        <v>1</v>
      </c>
      <c r="D84" s="19" t="n">
        <v>412</v>
      </c>
      <c r="E84" s="5" t="n">
        <v>1390223403</v>
      </c>
      <c r="F84" s="25" t="n">
        <v>240</v>
      </c>
      <c r="G84" s="26" t="s">
        <v>75</v>
      </c>
      <c r="H84" s="26"/>
      <c r="I84" s="27" t="n">
        <v>1597273.5</v>
      </c>
      <c r="J84" s="21" t="n">
        <v>0</v>
      </c>
      <c r="K84" s="21" t="n">
        <v>0</v>
      </c>
      <c r="L84" s="21" t="n">
        <v>0</v>
      </c>
      <c r="M84" s="21" t="n">
        <v>0</v>
      </c>
      <c r="N84" s="21" t="n">
        <v>0</v>
      </c>
      <c r="O84" s="21" t="n">
        <v>0</v>
      </c>
    </row>
    <row r="85" customFormat="false" ht="69.75" hidden="false" customHeight="true" outlineLevel="0" collapsed="false">
      <c r="A85" s="5"/>
      <c r="B85" s="5"/>
      <c r="C85" s="18"/>
      <c r="D85" s="19"/>
      <c r="E85" s="5"/>
      <c r="F85" s="25"/>
      <c r="G85" s="22" t="n">
        <f aca="false">SUM(I84:O85)</f>
        <v>1597273.5</v>
      </c>
      <c r="H85" s="22"/>
      <c r="I85" s="27"/>
      <c r="J85" s="21"/>
      <c r="K85" s="21"/>
      <c r="L85" s="21"/>
      <c r="M85" s="21"/>
      <c r="N85" s="21"/>
      <c r="O85" s="21"/>
    </row>
    <row r="86" customFormat="false" ht="30" hidden="false" customHeight="true" outlineLevel="0" collapsed="false">
      <c r="A86" s="23" t="s">
        <v>78</v>
      </c>
      <c r="B86" s="5" t="s">
        <v>79</v>
      </c>
      <c r="C86" s="18" t="n">
        <v>1</v>
      </c>
      <c r="D86" s="19" t="n">
        <v>412</v>
      </c>
      <c r="E86" s="5" t="n">
        <v>1390223404</v>
      </c>
      <c r="F86" s="25" t="n">
        <v>244</v>
      </c>
      <c r="G86" s="26" t="s">
        <v>20</v>
      </c>
      <c r="H86" s="26"/>
      <c r="I86" s="27" t="n">
        <v>0</v>
      </c>
      <c r="J86" s="21" t="n">
        <v>0</v>
      </c>
      <c r="K86" s="21" t="n">
        <v>0</v>
      </c>
      <c r="L86" s="21" t="n">
        <v>19000</v>
      </c>
      <c r="M86" s="21" t="n">
        <v>0</v>
      </c>
      <c r="N86" s="21" t="n">
        <v>0</v>
      </c>
      <c r="O86" s="21" t="n">
        <v>0</v>
      </c>
    </row>
    <row r="87" customFormat="false" ht="48" hidden="false" customHeight="true" outlineLevel="0" collapsed="false">
      <c r="A87" s="23"/>
      <c r="B87" s="23"/>
      <c r="C87" s="18"/>
      <c r="D87" s="19"/>
      <c r="E87" s="5"/>
      <c r="F87" s="25"/>
      <c r="G87" s="22" t="n">
        <f aca="false">SUM(I86:O87)</f>
        <v>19000</v>
      </c>
      <c r="H87" s="22"/>
      <c r="I87" s="27"/>
      <c r="J87" s="21"/>
      <c r="K87" s="21"/>
      <c r="L87" s="21"/>
      <c r="M87" s="21"/>
      <c r="N87" s="21"/>
      <c r="O87" s="21"/>
    </row>
    <row r="88" customFormat="false" ht="17.25" hidden="false" customHeight="true" outlineLevel="0" collapsed="false">
      <c r="A88" s="23" t="s">
        <v>80</v>
      </c>
      <c r="B88" s="5" t="s">
        <v>81</v>
      </c>
      <c r="C88" s="18" t="n">
        <v>1</v>
      </c>
      <c r="D88" s="19" t="n">
        <v>412</v>
      </c>
      <c r="E88" s="5" t="n">
        <v>1390213401</v>
      </c>
      <c r="F88" s="25" t="n">
        <v>240</v>
      </c>
      <c r="G88" s="26" t="s">
        <v>20</v>
      </c>
      <c r="H88" s="26"/>
      <c r="I88" s="27" t="n">
        <v>50000</v>
      </c>
      <c r="J88" s="21" t="n">
        <v>299080</v>
      </c>
      <c r="K88" s="21" t="n">
        <v>69100</v>
      </c>
      <c r="L88" s="21" t="n">
        <v>212500</v>
      </c>
      <c r="M88" s="21" t="n">
        <v>27500</v>
      </c>
      <c r="N88" s="21" t="n">
        <v>0</v>
      </c>
      <c r="O88" s="21" t="n">
        <v>0</v>
      </c>
    </row>
    <row r="89" customFormat="false" ht="27.75" hidden="false" customHeight="true" outlineLevel="0" collapsed="false">
      <c r="A89" s="23"/>
      <c r="B89" s="5"/>
      <c r="C89" s="18"/>
      <c r="D89" s="19"/>
      <c r="E89" s="5"/>
      <c r="F89" s="25"/>
      <c r="G89" s="22" t="n">
        <f aca="false">SUM(I88:O89)</f>
        <v>658180</v>
      </c>
      <c r="H89" s="22"/>
      <c r="I89" s="27"/>
      <c r="J89" s="21"/>
      <c r="K89" s="21"/>
      <c r="L89" s="21"/>
      <c r="M89" s="21"/>
      <c r="N89" s="21"/>
      <c r="O89" s="21"/>
    </row>
    <row r="90" customFormat="false" ht="94.5" hidden="false" customHeight="true" outlineLevel="0" collapsed="false">
      <c r="A90" s="5" t="s">
        <v>82</v>
      </c>
      <c r="B90" s="5" t="s">
        <v>83</v>
      </c>
      <c r="C90" s="18" t="n">
        <v>1</v>
      </c>
      <c r="D90" s="19" t="n">
        <v>113</v>
      </c>
      <c r="E90" s="5" t="n">
        <v>1390263401</v>
      </c>
      <c r="F90" s="25" t="n">
        <v>251</v>
      </c>
      <c r="G90" s="21" t="n">
        <f aca="false">SUM(I90:O90)</f>
        <v>524388.89</v>
      </c>
      <c r="H90" s="21"/>
      <c r="I90" s="44" t="n">
        <v>524388.89</v>
      </c>
      <c r="J90" s="21" t="n">
        <v>0</v>
      </c>
      <c r="K90" s="21" t="n">
        <v>0</v>
      </c>
      <c r="L90" s="21" t="n">
        <v>0</v>
      </c>
      <c r="M90" s="21" t="n">
        <v>0</v>
      </c>
      <c r="N90" s="21" t="n">
        <v>0</v>
      </c>
      <c r="O90" s="21" t="n">
        <v>0</v>
      </c>
    </row>
    <row r="91" customFormat="false" ht="26.25" hidden="false" customHeight="true" outlineLevel="0" collapsed="false">
      <c r="A91" s="5" t="s">
        <v>84</v>
      </c>
      <c r="B91" s="5" t="s">
        <v>85</v>
      </c>
      <c r="C91" s="18" t="n">
        <v>1</v>
      </c>
      <c r="D91" s="19" t="n">
        <v>412</v>
      </c>
      <c r="E91" s="5" t="n">
        <v>1390223403</v>
      </c>
      <c r="F91" s="18" t="n">
        <v>244</v>
      </c>
      <c r="G91" s="26" t="s">
        <v>20</v>
      </c>
      <c r="H91" s="26"/>
      <c r="I91" s="21" t="n">
        <v>0</v>
      </c>
      <c r="J91" s="21" t="n">
        <v>0</v>
      </c>
      <c r="K91" s="21" t="n">
        <v>0</v>
      </c>
      <c r="L91" s="21" t="n">
        <v>74160</v>
      </c>
      <c r="M91" s="21" t="n">
        <v>0</v>
      </c>
      <c r="N91" s="21" t="n">
        <v>0</v>
      </c>
      <c r="O91" s="21" t="n">
        <v>0</v>
      </c>
    </row>
    <row r="92" customFormat="false" ht="47.25" hidden="false" customHeight="true" outlineLevel="0" collapsed="false">
      <c r="A92" s="5"/>
      <c r="B92" s="5"/>
      <c r="C92" s="18"/>
      <c r="D92" s="19"/>
      <c r="E92" s="5"/>
      <c r="F92" s="18"/>
      <c r="G92" s="22" t="n">
        <f aca="false">SUM(I91:O92)</f>
        <v>74160</v>
      </c>
      <c r="H92" s="22"/>
      <c r="I92" s="21"/>
      <c r="J92" s="21"/>
      <c r="K92" s="21"/>
      <c r="L92" s="21"/>
      <c r="M92" s="21"/>
      <c r="N92" s="21"/>
      <c r="O92" s="21"/>
    </row>
    <row r="93" customFormat="false" ht="18" hidden="false" customHeight="true" outlineLevel="0" collapsed="false">
      <c r="A93" s="5" t="s">
        <v>86</v>
      </c>
      <c r="B93" s="5" t="s">
        <v>87</v>
      </c>
      <c r="C93" s="18" t="n">
        <v>1</v>
      </c>
      <c r="D93" s="19" t="n">
        <v>412</v>
      </c>
      <c r="E93" s="5" t="s">
        <v>88</v>
      </c>
      <c r="F93" s="25" t="n">
        <v>244</v>
      </c>
      <c r="G93" s="26" t="s">
        <v>75</v>
      </c>
      <c r="H93" s="26"/>
      <c r="I93" s="27" t="n">
        <v>0</v>
      </c>
      <c r="J93" s="21" t="n">
        <v>0</v>
      </c>
      <c r="K93" s="21" t="n">
        <v>0</v>
      </c>
      <c r="L93" s="21" t="n">
        <v>0</v>
      </c>
      <c r="M93" s="21" t="n">
        <v>236000</v>
      </c>
      <c r="N93" s="21" t="n">
        <v>0</v>
      </c>
      <c r="O93" s="21" t="n">
        <v>0</v>
      </c>
    </row>
    <row r="94" customFormat="false" ht="18" hidden="false" customHeight="true" outlineLevel="0" collapsed="false">
      <c r="A94" s="5"/>
      <c r="B94" s="5"/>
      <c r="C94" s="18"/>
      <c r="D94" s="19"/>
      <c r="E94" s="5"/>
      <c r="F94" s="25"/>
      <c r="G94" s="45" t="n">
        <f aca="false">SUM(I93:O98)</f>
        <v>236000</v>
      </c>
      <c r="H94" s="45"/>
      <c r="I94" s="27"/>
      <c r="J94" s="21"/>
      <c r="K94" s="21"/>
      <c r="L94" s="21"/>
      <c r="M94" s="21"/>
      <c r="N94" s="21"/>
      <c r="O94" s="21"/>
    </row>
    <row r="95" customFormat="false" ht="25.5" hidden="false" customHeight="true" outlineLevel="0" collapsed="false">
      <c r="A95" s="5"/>
      <c r="B95" s="5"/>
      <c r="C95" s="18"/>
      <c r="D95" s="19"/>
      <c r="E95" s="5"/>
      <c r="F95" s="25"/>
      <c r="G95" s="45" t="s">
        <v>89</v>
      </c>
      <c r="H95" s="45"/>
      <c r="I95" s="27"/>
      <c r="J95" s="21"/>
      <c r="K95" s="21"/>
      <c r="L95" s="21"/>
      <c r="M95" s="21"/>
      <c r="N95" s="21"/>
      <c r="O95" s="21"/>
    </row>
    <row r="96" customFormat="false" ht="18" hidden="false" customHeight="true" outlineLevel="0" collapsed="false">
      <c r="A96" s="5"/>
      <c r="B96" s="5"/>
      <c r="C96" s="18"/>
      <c r="D96" s="19"/>
      <c r="E96" s="5"/>
      <c r="F96" s="25"/>
      <c r="G96" s="26" t="n">
        <v>233640</v>
      </c>
      <c r="H96" s="26"/>
      <c r="I96" s="27"/>
      <c r="J96" s="21"/>
      <c r="K96" s="21"/>
      <c r="L96" s="21"/>
      <c r="M96" s="21"/>
      <c r="N96" s="21"/>
      <c r="O96" s="21"/>
    </row>
    <row r="97" customFormat="false" ht="22.5" hidden="false" customHeight="true" outlineLevel="0" collapsed="false">
      <c r="A97" s="5"/>
      <c r="B97" s="5"/>
      <c r="C97" s="18"/>
      <c r="D97" s="19"/>
      <c r="E97" s="5"/>
      <c r="F97" s="25"/>
      <c r="G97" s="26" t="s">
        <v>72</v>
      </c>
      <c r="H97" s="26"/>
      <c r="I97" s="27"/>
      <c r="J97" s="21"/>
      <c r="K97" s="21"/>
      <c r="L97" s="21"/>
      <c r="M97" s="21"/>
      <c r="N97" s="21"/>
      <c r="O97" s="21"/>
    </row>
    <row r="98" customFormat="false" ht="18" hidden="false" customHeight="true" outlineLevel="0" collapsed="false">
      <c r="A98" s="5"/>
      <c r="B98" s="5"/>
      <c r="C98" s="18"/>
      <c r="D98" s="19"/>
      <c r="E98" s="5"/>
      <c r="F98" s="25"/>
      <c r="G98" s="46" t="n">
        <f aca="false">G94-G96</f>
        <v>2360</v>
      </c>
      <c r="H98" s="46"/>
      <c r="I98" s="27"/>
      <c r="J98" s="21"/>
      <c r="K98" s="21"/>
      <c r="L98" s="21"/>
      <c r="M98" s="21"/>
      <c r="N98" s="21"/>
      <c r="O98" s="21"/>
    </row>
  </sheetData>
  <mergeCells count="513">
    <mergeCell ref="A5:O5"/>
    <mergeCell ref="A6:A8"/>
    <mergeCell ref="B6:B8"/>
    <mergeCell ref="C6:F7"/>
    <mergeCell ref="G6:H7"/>
    <mergeCell ref="I6:O7"/>
    <mergeCell ref="G8:H8"/>
    <mergeCell ref="G9:H9"/>
    <mergeCell ref="A10:A21"/>
    <mergeCell ref="B10:B21"/>
    <mergeCell ref="C10:C21"/>
    <mergeCell ref="D10:D21"/>
    <mergeCell ref="E10:E21"/>
    <mergeCell ref="F10:F21"/>
    <mergeCell ref="G10:H10"/>
    <mergeCell ref="I10:I21"/>
    <mergeCell ref="J10:J21"/>
    <mergeCell ref="K10:K21"/>
    <mergeCell ref="L10:L21"/>
    <mergeCell ref="M10:M21"/>
    <mergeCell ref="N10:N21"/>
    <mergeCell ref="O10:O21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22:A23"/>
    <mergeCell ref="B22:B23"/>
    <mergeCell ref="C22:C23"/>
    <mergeCell ref="D22:D23"/>
    <mergeCell ref="E22:E23"/>
    <mergeCell ref="F22:F23"/>
    <mergeCell ref="G22:H22"/>
    <mergeCell ref="I22:I23"/>
    <mergeCell ref="J22:J23"/>
    <mergeCell ref="K22:K23"/>
    <mergeCell ref="L22:L23"/>
    <mergeCell ref="M22:M23"/>
    <mergeCell ref="N22:N23"/>
    <mergeCell ref="O22:O23"/>
    <mergeCell ref="G23:H23"/>
    <mergeCell ref="A24:A25"/>
    <mergeCell ref="B24:B25"/>
    <mergeCell ref="C24:C25"/>
    <mergeCell ref="D24:D25"/>
    <mergeCell ref="E24:E25"/>
    <mergeCell ref="F24:F25"/>
    <mergeCell ref="G24:H24"/>
    <mergeCell ref="I24:I25"/>
    <mergeCell ref="J24:J25"/>
    <mergeCell ref="K24:K25"/>
    <mergeCell ref="L24:L25"/>
    <mergeCell ref="M24:M25"/>
    <mergeCell ref="N24:N25"/>
    <mergeCell ref="O24:O25"/>
    <mergeCell ref="G25:H25"/>
    <mergeCell ref="A26:A27"/>
    <mergeCell ref="B26:B27"/>
    <mergeCell ref="C26:C27"/>
    <mergeCell ref="D26:D27"/>
    <mergeCell ref="E26:E27"/>
    <mergeCell ref="F26:F27"/>
    <mergeCell ref="G26:H26"/>
    <mergeCell ref="I26:I27"/>
    <mergeCell ref="J26:J27"/>
    <mergeCell ref="K26:K27"/>
    <mergeCell ref="L26:L27"/>
    <mergeCell ref="M26:M27"/>
    <mergeCell ref="N26:N27"/>
    <mergeCell ref="O26:O27"/>
    <mergeCell ref="G27:H27"/>
    <mergeCell ref="A28:A29"/>
    <mergeCell ref="B28:B29"/>
    <mergeCell ref="C28:C29"/>
    <mergeCell ref="D28:D29"/>
    <mergeCell ref="E28:E29"/>
    <mergeCell ref="F28:F29"/>
    <mergeCell ref="G28:H28"/>
    <mergeCell ref="I28:I29"/>
    <mergeCell ref="J28:J29"/>
    <mergeCell ref="K28:K29"/>
    <mergeCell ref="L28:L29"/>
    <mergeCell ref="M28:M29"/>
    <mergeCell ref="N28:N29"/>
    <mergeCell ref="O28:O29"/>
    <mergeCell ref="G29:H29"/>
    <mergeCell ref="A30:A31"/>
    <mergeCell ref="B30:B31"/>
    <mergeCell ref="C30:C31"/>
    <mergeCell ref="D30:D31"/>
    <mergeCell ref="E30:E31"/>
    <mergeCell ref="F30:F31"/>
    <mergeCell ref="G30:H30"/>
    <mergeCell ref="I30:I31"/>
    <mergeCell ref="J30:J31"/>
    <mergeCell ref="K30:K31"/>
    <mergeCell ref="L30:L31"/>
    <mergeCell ref="M30:M31"/>
    <mergeCell ref="N30:N31"/>
    <mergeCell ref="O30:O31"/>
    <mergeCell ref="G31:H31"/>
    <mergeCell ref="A32:A33"/>
    <mergeCell ref="B32:B33"/>
    <mergeCell ref="C32:C33"/>
    <mergeCell ref="D32:D33"/>
    <mergeCell ref="E32:E33"/>
    <mergeCell ref="F32:F33"/>
    <mergeCell ref="G32:H32"/>
    <mergeCell ref="I32:I33"/>
    <mergeCell ref="J32:J33"/>
    <mergeCell ref="K32:K33"/>
    <mergeCell ref="L32:L33"/>
    <mergeCell ref="M32:M33"/>
    <mergeCell ref="N32:N33"/>
    <mergeCell ref="O32:O33"/>
    <mergeCell ref="G33:H33"/>
    <mergeCell ref="A34:A35"/>
    <mergeCell ref="B34:B35"/>
    <mergeCell ref="C34:C35"/>
    <mergeCell ref="D34:D35"/>
    <mergeCell ref="E34:E35"/>
    <mergeCell ref="F34:F35"/>
    <mergeCell ref="G34:H34"/>
    <mergeCell ref="I34:I35"/>
    <mergeCell ref="J34:J35"/>
    <mergeCell ref="K34:K35"/>
    <mergeCell ref="L34:L35"/>
    <mergeCell ref="M34:M35"/>
    <mergeCell ref="N34:N35"/>
    <mergeCell ref="O34:O35"/>
    <mergeCell ref="G35:H35"/>
    <mergeCell ref="A36:A37"/>
    <mergeCell ref="B36:B37"/>
    <mergeCell ref="C36:C37"/>
    <mergeCell ref="D36:D37"/>
    <mergeCell ref="E36:E37"/>
    <mergeCell ref="F36:F37"/>
    <mergeCell ref="G36:H36"/>
    <mergeCell ref="I36:I37"/>
    <mergeCell ref="J36:J37"/>
    <mergeCell ref="K36:K37"/>
    <mergeCell ref="L36:L37"/>
    <mergeCell ref="M36:M37"/>
    <mergeCell ref="N36:N37"/>
    <mergeCell ref="O36:O37"/>
    <mergeCell ref="G37:H37"/>
    <mergeCell ref="A38:A39"/>
    <mergeCell ref="B38:B39"/>
    <mergeCell ref="C38:C39"/>
    <mergeCell ref="D38:D39"/>
    <mergeCell ref="E38:E39"/>
    <mergeCell ref="F38:F39"/>
    <mergeCell ref="G38:H38"/>
    <mergeCell ref="I38:I39"/>
    <mergeCell ref="J38:J39"/>
    <mergeCell ref="K38:K39"/>
    <mergeCell ref="L38:L39"/>
    <mergeCell ref="M38:M39"/>
    <mergeCell ref="N38:N39"/>
    <mergeCell ref="O38:O39"/>
    <mergeCell ref="G39:H39"/>
    <mergeCell ref="A40:A41"/>
    <mergeCell ref="B40:B41"/>
    <mergeCell ref="C40:C41"/>
    <mergeCell ref="D40:D41"/>
    <mergeCell ref="E40:E41"/>
    <mergeCell ref="F40:F41"/>
    <mergeCell ref="G40:H40"/>
    <mergeCell ref="I40:I41"/>
    <mergeCell ref="J40:J41"/>
    <mergeCell ref="K40:K41"/>
    <mergeCell ref="L40:L41"/>
    <mergeCell ref="M40:M41"/>
    <mergeCell ref="N40:N41"/>
    <mergeCell ref="O40:O41"/>
    <mergeCell ref="G41:H41"/>
    <mergeCell ref="A42:A43"/>
    <mergeCell ref="B42:B43"/>
    <mergeCell ref="C42:C43"/>
    <mergeCell ref="D42:D43"/>
    <mergeCell ref="E42:E43"/>
    <mergeCell ref="F42:F43"/>
    <mergeCell ref="G42:H42"/>
    <mergeCell ref="I42:I43"/>
    <mergeCell ref="J42:J43"/>
    <mergeCell ref="K42:K43"/>
    <mergeCell ref="L42:L43"/>
    <mergeCell ref="M42:M43"/>
    <mergeCell ref="N42:N43"/>
    <mergeCell ref="O42:O43"/>
    <mergeCell ref="G43:H43"/>
    <mergeCell ref="A44:A45"/>
    <mergeCell ref="B44:B45"/>
    <mergeCell ref="C44:C45"/>
    <mergeCell ref="D44:D45"/>
    <mergeCell ref="E44:E45"/>
    <mergeCell ref="F44:F45"/>
    <mergeCell ref="G44:H44"/>
    <mergeCell ref="I44:I45"/>
    <mergeCell ref="J44:J45"/>
    <mergeCell ref="K44:K45"/>
    <mergeCell ref="L44:L45"/>
    <mergeCell ref="M44:M45"/>
    <mergeCell ref="N44:N45"/>
    <mergeCell ref="O44:O45"/>
    <mergeCell ref="G45:H45"/>
    <mergeCell ref="A46:A49"/>
    <mergeCell ref="B46:B49"/>
    <mergeCell ref="C46:C49"/>
    <mergeCell ref="D46:D49"/>
    <mergeCell ref="E46:E49"/>
    <mergeCell ref="F46:F49"/>
    <mergeCell ref="G46:H46"/>
    <mergeCell ref="I46:I49"/>
    <mergeCell ref="J46:J49"/>
    <mergeCell ref="K46:K49"/>
    <mergeCell ref="L46:L49"/>
    <mergeCell ref="M46:M49"/>
    <mergeCell ref="N46:N49"/>
    <mergeCell ref="O46:O49"/>
    <mergeCell ref="G47:H47"/>
    <mergeCell ref="G48:H48"/>
    <mergeCell ref="G49:H49"/>
    <mergeCell ref="A50:A53"/>
    <mergeCell ref="B50:B53"/>
    <mergeCell ref="C50:C53"/>
    <mergeCell ref="D50:D53"/>
    <mergeCell ref="E50:E53"/>
    <mergeCell ref="F50:F53"/>
    <mergeCell ref="G50:H50"/>
    <mergeCell ref="I50:I53"/>
    <mergeCell ref="J50:J53"/>
    <mergeCell ref="K50:K53"/>
    <mergeCell ref="L50:L53"/>
    <mergeCell ref="M50:M53"/>
    <mergeCell ref="N50:N53"/>
    <mergeCell ref="O50:O53"/>
    <mergeCell ref="G51:H51"/>
    <mergeCell ref="G52:H52"/>
    <mergeCell ref="G53:H53"/>
    <mergeCell ref="A54:A55"/>
    <mergeCell ref="B54:B55"/>
    <mergeCell ref="C54:C55"/>
    <mergeCell ref="D54:D55"/>
    <mergeCell ref="E54:E55"/>
    <mergeCell ref="F54:F55"/>
    <mergeCell ref="G54:H54"/>
    <mergeCell ref="I54:I55"/>
    <mergeCell ref="J54:J55"/>
    <mergeCell ref="K54:K55"/>
    <mergeCell ref="L54:L55"/>
    <mergeCell ref="M54:M55"/>
    <mergeCell ref="N54:N55"/>
    <mergeCell ref="O54:O55"/>
    <mergeCell ref="G55:H55"/>
    <mergeCell ref="A56:A57"/>
    <mergeCell ref="B56:B57"/>
    <mergeCell ref="C56:C57"/>
    <mergeCell ref="D56:D57"/>
    <mergeCell ref="E56:E57"/>
    <mergeCell ref="F56:F57"/>
    <mergeCell ref="G56:H56"/>
    <mergeCell ref="I56:I57"/>
    <mergeCell ref="J56:J57"/>
    <mergeCell ref="K56:K57"/>
    <mergeCell ref="L56:L57"/>
    <mergeCell ref="M56:M57"/>
    <mergeCell ref="N56:N57"/>
    <mergeCell ref="O56:O57"/>
    <mergeCell ref="G57:H57"/>
    <mergeCell ref="A58:A59"/>
    <mergeCell ref="B58:B59"/>
    <mergeCell ref="C58:C59"/>
    <mergeCell ref="D58:D59"/>
    <mergeCell ref="E58:E59"/>
    <mergeCell ref="F58:F59"/>
    <mergeCell ref="G58:H58"/>
    <mergeCell ref="I58:I59"/>
    <mergeCell ref="J58:J59"/>
    <mergeCell ref="K58:K59"/>
    <mergeCell ref="L58:L59"/>
    <mergeCell ref="M58:M59"/>
    <mergeCell ref="N58:N59"/>
    <mergeCell ref="O58:O59"/>
    <mergeCell ref="G59:H59"/>
    <mergeCell ref="A60:A61"/>
    <mergeCell ref="B60:B61"/>
    <mergeCell ref="C60:C61"/>
    <mergeCell ref="D60:D61"/>
    <mergeCell ref="E60:E61"/>
    <mergeCell ref="F60:F61"/>
    <mergeCell ref="G60:H60"/>
    <mergeCell ref="I60:I61"/>
    <mergeCell ref="J60:J61"/>
    <mergeCell ref="K60:K61"/>
    <mergeCell ref="L60:L61"/>
    <mergeCell ref="M60:M61"/>
    <mergeCell ref="N60:N61"/>
    <mergeCell ref="O60:O61"/>
    <mergeCell ref="G61:H61"/>
    <mergeCell ref="A62:A65"/>
    <mergeCell ref="B62:B65"/>
    <mergeCell ref="C62:C65"/>
    <mergeCell ref="D62:D65"/>
    <mergeCell ref="E62:E65"/>
    <mergeCell ref="F62:F65"/>
    <mergeCell ref="G62:H62"/>
    <mergeCell ref="I62:I65"/>
    <mergeCell ref="J62:J65"/>
    <mergeCell ref="K62:K65"/>
    <mergeCell ref="L62:L65"/>
    <mergeCell ref="M62:M65"/>
    <mergeCell ref="N62:N65"/>
    <mergeCell ref="O62:O65"/>
    <mergeCell ref="G63:H63"/>
    <mergeCell ref="G64:H64"/>
    <mergeCell ref="G65:H65"/>
    <mergeCell ref="A66:A67"/>
    <mergeCell ref="B66:B67"/>
    <mergeCell ref="C66:C67"/>
    <mergeCell ref="D66:D67"/>
    <mergeCell ref="E66:E67"/>
    <mergeCell ref="F66:F67"/>
    <mergeCell ref="G66:H66"/>
    <mergeCell ref="I66:I67"/>
    <mergeCell ref="J66:J67"/>
    <mergeCell ref="K66:K67"/>
    <mergeCell ref="L66:L67"/>
    <mergeCell ref="M66:M67"/>
    <mergeCell ref="N66:N67"/>
    <mergeCell ref="O66:O67"/>
    <mergeCell ref="G67:H67"/>
    <mergeCell ref="A68:A69"/>
    <mergeCell ref="B68:B69"/>
    <mergeCell ref="C68:C69"/>
    <mergeCell ref="D68:D69"/>
    <mergeCell ref="E68:E69"/>
    <mergeCell ref="F68:F69"/>
    <mergeCell ref="G68:H68"/>
    <mergeCell ref="I68:I69"/>
    <mergeCell ref="J68:J69"/>
    <mergeCell ref="K68:K69"/>
    <mergeCell ref="L68:L69"/>
    <mergeCell ref="M68:M69"/>
    <mergeCell ref="N68:N69"/>
    <mergeCell ref="O68:O69"/>
    <mergeCell ref="G69:H69"/>
    <mergeCell ref="A70:A71"/>
    <mergeCell ref="B70:B71"/>
    <mergeCell ref="C70:C71"/>
    <mergeCell ref="D70:D71"/>
    <mergeCell ref="E70:E71"/>
    <mergeCell ref="F70:F71"/>
    <mergeCell ref="G70:H70"/>
    <mergeCell ref="I70:I71"/>
    <mergeCell ref="J70:J71"/>
    <mergeCell ref="K70:K71"/>
    <mergeCell ref="L70:L71"/>
    <mergeCell ref="M70:M71"/>
    <mergeCell ref="N70:N71"/>
    <mergeCell ref="O70:O71"/>
    <mergeCell ref="G71:H71"/>
    <mergeCell ref="A72:A73"/>
    <mergeCell ref="B72:B73"/>
    <mergeCell ref="C72:C73"/>
    <mergeCell ref="D72:D73"/>
    <mergeCell ref="E72:E73"/>
    <mergeCell ref="F72:F73"/>
    <mergeCell ref="G72:H72"/>
    <mergeCell ref="I72:I73"/>
    <mergeCell ref="J72:J73"/>
    <mergeCell ref="K72:K73"/>
    <mergeCell ref="L72:L73"/>
    <mergeCell ref="M72:M73"/>
    <mergeCell ref="N72:N73"/>
    <mergeCell ref="O72:O73"/>
    <mergeCell ref="G73:H73"/>
    <mergeCell ref="A74:A75"/>
    <mergeCell ref="B74:B75"/>
    <mergeCell ref="C74:C75"/>
    <mergeCell ref="D74:D75"/>
    <mergeCell ref="E74:E75"/>
    <mergeCell ref="F74:F75"/>
    <mergeCell ref="G74:H74"/>
    <mergeCell ref="I74:I75"/>
    <mergeCell ref="J74:J75"/>
    <mergeCell ref="K74:K75"/>
    <mergeCell ref="L74:L75"/>
    <mergeCell ref="M74:M75"/>
    <mergeCell ref="N74:N75"/>
    <mergeCell ref="O74:O75"/>
    <mergeCell ref="G75:H75"/>
    <mergeCell ref="A76:A81"/>
    <mergeCell ref="B76:B81"/>
    <mergeCell ref="C76:C81"/>
    <mergeCell ref="D76:D81"/>
    <mergeCell ref="E76:E81"/>
    <mergeCell ref="F76:F81"/>
    <mergeCell ref="G76:H76"/>
    <mergeCell ref="I76:I81"/>
    <mergeCell ref="J76:J81"/>
    <mergeCell ref="K76:K81"/>
    <mergeCell ref="L76:L81"/>
    <mergeCell ref="M76:M81"/>
    <mergeCell ref="N76:N81"/>
    <mergeCell ref="O76:O81"/>
    <mergeCell ref="G77:H77"/>
    <mergeCell ref="G78:H78"/>
    <mergeCell ref="G79:H79"/>
    <mergeCell ref="G80:H80"/>
    <mergeCell ref="G81:H81"/>
    <mergeCell ref="A82:A83"/>
    <mergeCell ref="B82:B83"/>
    <mergeCell ref="C82:C83"/>
    <mergeCell ref="D82:D83"/>
    <mergeCell ref="E82:E83"/>
    <mergeCell ref="F82:F83"/>
    <mergeCell ref="G82:H82"/>
    <mergeCell ref="I82:I83"/>
    <mergeCell ref="J82:J83"/>
    <mergeCell ref="K82:K83"/>
    <mergeCell ref="L82:L83"/>
    <mergeCell ref="M82:M83"/>
    <mergeCell ref="N82:N83"/>
    <mergeCell ref="O82:O83"/>
    <mergeCell ref="G83:H83"/>
    <mergeCell ref="A84:A85"/>
    <mergeCell ref="B84:B85"/>
    <mergeCell ref="C84:C85"/>
    <mergeCell ref="D84:D85"/>
    <mergeCell ref="E84:E85"/>
    <mergeCell ref="F84:F85"/>
    <mergeCell ref="G84:H84"/>
    <mergeCell ref="I84:I85"/>
    <mergeCell ref="J84:J85"/>
    <mergeCell ref="K84:K85"/>
    <mergeCell ref="L84:L85"/>
    <mergeCell ref="M84:M85"/>
    <mergeCell ref="N84:N85"/>
    <mergeCell ref="O84:O85"/>
    <mergeCell ref="G85:H85"/>
    <mergeCell ref="A86:A87"/>
    <mergeCell ref="B86:B87"/>
    <mergeCell ref="C86:C87"/>
    <mergeCell ref="D86:D87"/>
    <mergeCell ref="E86:E87"/>
    <mergeCell ref="F86:F87"/>
    <mergeCell ref="G86:H86"/>
    <mergeCell ref="I86:I87"/>
    <mergeCell ref="J86:J87"/>
    <mergeCell ref="K86:K87"/>
    <mergeCell ref="L86:L87"/>
    <mergeCell ref="M86:M87"/>
    <mergeCell ref="N86:N87"/>
    <mergeCell ref="O86:O87"/>
    <mergeCell ref="G87:H87"/>
    <mergeCell ref="A88:A89"/>
    <mergeCell ref="B88:B89"/>
    <mergeCell ref="C88:C89"/>
    <mergeCell ref="D88:D89"/>
    <mergeCell ref="E88:E89"/>
    <mergeCell ref="F88:F89"/>
    <mergeCell ref="G88:H88"/>
    <mergeCell ref="I88:I89"/>
    <mergeCell ref="J88:J89"/>
    <mergeCell ref="K88:K89"/>
    <mergeCell ref="L88:L89"/>
    <mergeCell ref="M88:M89"/>
    <mergeCell ref="N88:N89"/>
    <mergeCell ref="O88:O89"/>
    <mergeCell ref="G89:H89"/>
    <mergeCell ref="G90:H90"/>
    <mergeCell ref="A91:A92"/>
    <mergeCell ref="B91:B92"/>
    <mergeCell ref="C91:C92"/>
    <mergeCell ref="D91:D92"/>
    <mergeCell ref="E91:E92"/>
    <mergeCell ref="F91:F92"/>
    <mergeCell ref="G91:H91"/>
    <mergeCell ref="I91:I92"/>
    <mergeCell ref="J91:J92"/>
    <mergeCell ref="K91:K92"/>
    <mergeCell ref="L91:L92"/>
    <mergeCell ref="M91:M92"/>
    <mergeCell ref="N91:N92"/>
    <mergeCell ref="O91:O92"/>
    <mergeCell ref="G92:H92"/>
    <mergeCell ref="A93:A98"/>
    <mergeCell ref="B93:B98"/>
    <mergeCell ref="C93:C98"/>
    <mergeCell ref="D93:D98"/>
    <mergeCell ref="E93:E98"/>
    <mergeCell ref="F93:F98"/>
    <mergeCell ref="G93:H93"/>
    <mergeCell ref="I93:I98"/>
    <mergeCell ref="J93:J98"/>
    <mergeCell ref="K93:K98"/>
    <mergeCell ref="L93:L98"/>
    <mergeCell ref="M93:M98"/>
    <mergeCell ref="N93:N98"/>
    <mergeCell ref="O93:O98"/>
    <mergeCell ref="G94:H94"/>
    <mergeCell ref="G95:H95"/>
    <mergeCell ref="G96:H96"/>
    <mergeCell ref="G97:H97"/>
    <mergeCell ref="G98:H98"/>
  </mergeCells>
  <printOptions headings="false" gridLines="false" gridLinesSet="true" horizontalCentered="false" verticalCentered="false"/>
  <pageMargins left="0.511805555555556" right="0.315277777777778" top="0.747916666666667" bottom="0.354166666666667" header="0.511811023622047" footer="0.511811023622047"/>
  <pageSetup paperSize="9" scale="69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4" manualBreakCount="4">
    <brk id="33" man="true" max="16383" min="0"/>
    <brk id="55" man="true" max="16383" min="0"/>
    <brk id="73" man="true" max="16383" min="0"/>
    <brk id="92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2024-05-31T05:42:24Z</dcterms:created>
  <dc:creator>serverBars</dc:creator>
  <dc:description/>
  <dc:language>ru-RU</dc:language>
  <cp:lastModifiedBy/>
  <cp:lastPrinted>2024-12-02T03:58:58Z</cp:lastPrinted>
  <dcterms:modified xsi:type="dcterms:W3CDTF">2024-12-03T12:35:36Z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